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Пятилетка 2010-2023\Планы отчеты для Минэнерго\2025\Отчет 2025\Отчет 4 квартал 2025 г\Годовой\Папка 1_Отчетность АО ДГК за 2025 год\"/>
    </mc:Choice>
  </mc:AlternateContent>
  <bookViews>
    <workbookView xWindow="0" yWindow="0" windowWidth="38400" windowHeight="17100"/>
  </bookViews>
  <sheets>
    <sheet name="9 истч"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4" i="1" l="1"/>
  <c r="F453" i="1"/>
  <c r="F452" i="1"/>
  <c r="F451" i="1"/>
  <c r="F450" i="1"/>
  <c r="F449" i="1"/>
  <c r="F448" i="1"/>
  <c r="F447" i="1"/>
  <c r="G447" i="1" s="1"/>
  <c r="F446" i="1"/>
  <c r="F445" i="1"/>
  <c r="F444" i="1"/>
  <c r="G444" i="1" s="1"/>
  <c r="E443" i="1"/>
  <c r="F443" i="1" s="1"/>
  <c r="G443" i="1" s="1"/>
  <c r="D443" i="1"/>
  <c r="G442" i="1"/>
  <c r="F442" i="1"/>
  <c r="F441" i="1"/>
  <c r="G441" i="1" s="1"/>
  <c r="F440" i="1"/>
  <c r="F439" i="1"/>
  <c r="G438" i="1"/>
  <c r="F438" i="1"/>
  <c r="F437" i="1"/>
  <c r="G433" i="1"/>
  <c r="F433" i="1"/>
  <c r="F431" i="1"/>
  <c r="F429" i="1"/>
  <c r="F428" i="1"/>
  <c r="G428" i="1" s="1"/>
  <c r="F427" i="1"/>
  <c r="G427" i="1" s="1"/>
  <c r="F426" i="1"/>
  <c r="E425" i="1"/>
  <c r="F425" i="1" s="1"/>
  <c r="G425" i="1" s="1"/>
  <c r="D425" i="1"/>
  <c r="D424" i="1" s="1"/>
  <c r="D409" i="1" s="1"/>
  <c r="E424" i="1"/>
  <c r="E409" i="1" s="1"/>
  <c r="F423" i="1"/>
  <c r="G423" i="1" s="1"/>
  <c r="F419" i="1"/>
  <c r="G419" i="1" s="1"/>
  <c r="F417" i="1"/>
  <c r="F415" i="1"/>
  <c r="F414" i="1"/>
  <c r="G414" i="1" s="1"/>
  <c r="G413" i="1"/>
  <c r="F413" i="1"/>
  <c r="F412" i="1"/>
  <c r="E411" i="1"/>
  <c r="F411" i="1" s="1"/>
  <c r="G411" i="1" s="1"/>
  <c r="D411" i="1"/>
  <c r="E410" i="1"/>
  <c r="F410" i="1" s="1"/>
  <c r="G410" i="1" s="1"/>
  <c r="D410" i="1"/>
  <c r="F408" i="1"/>
  <c r="F400" i="1"/>
  <c r="F398" i="1"/>
  <c r="G398" i="1" s="1"/>
  <c r="F397" i="1"/>
  <c r="G397" i="1" s="1"/>
  <c r="E397" i="1"/>
  <c r="D397" i="1"/>
  <c r="G394" i="1"/>
  <c r="F394" i="1"/>
  <c r="F393" i="1"/>
  <c r="F391" i="1"/>
  <c r="F390" i="1"/>
  <c r="F389" i="1"/>
  <c r="F388" i="1"/>
  <c r="F387" i="1"/>
  <c r="E387" i="1"/>
  <c r="D387" i="1"/>
  <c r="E386" i="1"/>
  <c r="F386" i="1" s="1"/>
  <c r="G386" i="1" s="1"/>
  <c r="D386" i="1"/>
  <c r="D385" i="1" s="1"/>
  <c r="E385" i="1"/>
  <c r="D382" i="1"/>
  <c r="E382" i="1" s="1"/>
  <c r="F382" i="1" s="1"/>
  <c r="G382" i="1" s="1"/>
  <c r="H382" i="1" s="1"/>
  <c r="G378" i="1"/>
  <c r="F378" i="1"/>
  <c r="F349" i="1"/>
  <c r="G349" i="1" s="1"/>
  <c r="F348" i="1"/>
  <c r="G348" i="1" s="1"/>
  <c r="F347" i="1"/>
  <c r="G347" i="1" s="1"/>
  <c r="F345" i="1"/>
  <c r="G344" i="1"/>
  <c r="F344" i="1"/>
  <c r="F342" i="1"/>
  <c r="F338" i="1"/>
  <c r="G338" i="1" s="1"/>
  <c r="G337" i="1"/>
  <c r="F337" i="1"/>
  <c r="F335" i="1"/>
  <c r="G335" i="1" s="1"/>
  <c r="G334" i="1"/>
  <c r="F334" i="1"/>
  <c r="F333" i="1"/>
  <c r="G333" i="1" s="1"/>
  <c r="F332" i="1"/>
  <c r="G332" i="1" s="1"/>
  <c r="G331" i="1"/>
  <c r="F331" i="1"/>
  <c r="E325" i="1"/>
  <c r="F325" i="1" s="1"/>
  <c r="G325" i="1" s="1"/>
  <c r="F323" i="1"/>
  <c r="F321" i="1"/>
  <c r="F320" i="1"/>
  <c r="G320" i="1" s="1"/>
  <c r="E320" i="1"/>
  <c r="D320" i="1"/>
  <c r="E319" i="1"/>
  <c r="F319" i="1" s="1"/>
  <c r="G319" i="1" s="1"/>
  <c r="D319" i="1"/>
  <c r="E318" i="1"/>
  <c r="F318" i="1" s="1"/>
  <c r="G318" i="1" s="1"/>
  <c r="D318" i="1"/>
  <c r="F315" i="1"/>
  <c r="F314" i="1"/>
  <c r="G314" i="1" s="1"/>
  <c r="F313" i="1"/>
  <c r="G313" i="1" s="1"/>
  <c r="F312" i="1"/>
  <c r="G311" i="1"/>
  <c r="F311" i="1"/>
  <c r="F310" i="1"/>
  <c r="F309" i="1"/>
  <c r="G309" i="1" s="1"/>
  <c r="F308" i="1"/>
  <c r="G307" i="1"/>
  <c r="F307" i="1"/>
  <c r="F306" i="1"/>
  <c r="G305" i="1"/>
  <c r="F305" i="1"/>
  <c r="F304" i="1"/>
  <c r="F303" i="1"/>
  <c r="F302" i="1"/>
  <c r="F301" i="1"/>
  <c r="F300" i="1"/>
  <c r="G299" i="1"/>
  <c r="F299" i="1"/>
  <c r="F298" i="1"/>
  <c r="F297" i="1"/>
  <c r="G297" i="1" s="1"/>
  <c r="F296" i="1"/>
  <c r="G296" i="1" s="1"/>
  <c r="F295" i="1"/>
  <c r="G294" i="1"/>
  <c r="F294" i="1"/>
  <c r="F293" i="1"/>
  <c r="G293" i="1" s="1"/>
  <c r="F292" i="1"/>
  <c r="G292" i="1" s="1"/>
  <c r="G291" i="1"/>
  <c r="F291" i="1"/>
  <c r="F284" i="1"/>
  <c r="G284" i="1" s="1"/>
  <c r="G283" i="1"/>
  <c r="F283" i="1"/>
  <c r="F280" i="1"/>
  <c r="F279" i="1"/>
  <c r="F278" i="1"/>
  <c r="F277" i="1"/>
  <c r="F274" i="1"/>
  <c r="F273" i="1"/>
  <c r="F272" i="1"/>
  <c r="F271" i="1"/>
  <c r="G271" i="1" s="1"/>
  <c r="F270" i="1"/>
  <c r="F269" i="1"/>
  <c r="G269" i="1" s="1"/>
  <c r="F268" i="1"/>
  <c r="G267" i="1"/>
  <c r="F267" i="1"/>
  <c r="F266" i="1"/>
  <c r="F265" i="1"/>
  <c r="G265" i="1" s="1"/>
  <c r="G264" i="1"/>
  <c r="F264" i="1"/>
  <c r="F261" i="1"/>
  <c r="G261" i="1" s="1"/>
  <c r="F259" i="1"/>
  <c r="E258" i="1"/>
  <c r="F258" i="1" s="1"/>
  <c r="G258" i="1" s="1"/>
  <c r="D258" i="1"/>
  <c r="F251" i="1"/>
  <c r="G251" i="1" s="1"/>
  <c r="F250" i="1"/>
  <c r="F249" i="1"/>
  <c r="F248" i="1"/>
  <c r="G248" i="1" s="1"/>
  <c r="G247" i="1"/>
  <c r="F247" i="1"/>
  <c r="E246" i="1"/>
  <c r="E245" i="1" s="1"/>
  <c r="D246" i="1"/>
  <c r="D245" i="1" s="1"/>
  <c r="F244" i="1"/>
  <c r="F243" i="1"/>
  <c r="G242" i="1"/>
  <c r="F242" i="1"/>
  <c r="F241" i="1"/>
  <c r="F240" i="1"/>
  <c r="F239" i="1"/>
  <c r="F238" i="1"/>
  <c r="F237" i="1"/>
  <c r="F236" i="1"/>
  <c r="G236" i="1" s="1"/>
  <c r="F235" i="1"/>
  <c r="G235" i="1" s="1"/>
  <c r="G234" i="1"/>
  <c r="F234" i="1"/>
  <c r="E234" i="1"/>
  <c r="E232" i="1" s="1"/>
  <c r="D234" i="1"/>
  <c r="D232" i="1" s="1"/>
  <c r="F233" i="1"/>
  <c r="F231" i="1"/>
  <c r="F230" i="1"/>
  <c r="F229" i="1"/>
  <c r="F228" i="1"/>
  <c r="G228" i="1" s="1"/>
  <c r="F227" i="1"/>
  <c r="G227" i="1" s="1"/>
  <c r="F226" i="1"/>
  <c r="F225" i="1"/>
  <c r="G225" i="1" s="1"/>
  <c r="F224" i="1"/>
  <c r="F223" i="1"/>
  <c r="G223" i="1" s="1"/>
  <c r="F222" i="1"/>
  <c r="G222" i="1" s="1"/>
  <c r="G221" i="1"/>
  <c r="F221" i="1"/>
  <c r="E221" i="1"/>
  <c r="E220" i="1"/>
  <c r="F220" i="1" s="1"/>
  <c r="G220" i="1" s="1"/>
  <c r="D220" i="1"/>
  <c r="F219" i="1"/>
  <c r="F218" i="1"/>
  <c r="F217" i="1"/>
  <c r="F216" i="1"/>
  <c r="F215" i="1"/>
  <c r="F214" i="1"/>
  <c r="G214" i="1" s="1"/>
  <c r="E213" i="1"/>
  <c r="F213" i="1" s="1"/>
  <c r="G213" i="1" s="1"/>
  <c r="D213" i="1"/>
  <c r="D253" i="1" s="1"/>
  <c r="D254" i="1" s="1"/>
  <c r="G212" i="1"/>
  <c r="F212" i="1"/>
  <c r="F211" i="1"/>
  <c r="G211" i="1" s="1"/>
  <c r="F210" i="1"/>
  <c r="G210" i="1" s="1"/>
  <c r="G209" i="1"/>
  <c r="F209" i="1"/>
  <c r="F208" i="1"/>
  <c r="G208" i="1" s="1"/>
  <c r="F207" i="1"/>
  <c r="F206" i="1"/>
  <c r="G206" i="1" s="1"/>
  <c r="F205" i="1"/>
  <c r="G205" i="1" s="1"/>
  <c r="G204" i="1"/>
  <c r="F204" i="1"/>
  <c r="F203" i="1"/>
  <c r="G203" i="1" s="1"/>
  <c r="G202" i="1"/>
  <c r="F202" i="1"/>
  <c r="F201" i="1"/>
  <c r="F200" i="1"/>
  <c r="F199" i="1"/>
  <c r="G199" i="1" s="1"/>
  <c r="F198" i="1"/>
  <c r="G198" i="1" s="1"/>
  <c r="E197" i="1"/>
  <c r="F197" i="1" s="1"/>
  <c r="G197" i="1" s="1"/>
  <c r="D197" i="1"/>
  <c r="G196" i="1"/>
  <c r="F196" i="1"/>
  <c r="E195" i="1"/>
  <c r="F195" i="1" s="1"/>
  <c r="G195" i="1" s="1"/>
  <c r="D195" i="1"/>
  <c r="F194" i="1"/>
  <c r="G194" i="1" s="1"/>
  <c r="G193" i="1"/>
  <c r="F193" i="1"/>
  <c r="F192" i="1"/>
  <c r="F191" i="1"/>
  <c r="G191" i="1" s="1"/>
  <c r="F187" i="1"/>
  <c r="G187" i="1" s="1"/>
  <c r="G185" i="1"/>
  <c r="F185" i="1"/>
  <c r="F184" i="1"/>
  <c r="F182" i="1"/>
  <c r="F181" i="1"/>
  <c r="G181" i="1" s="1"/>
  <c r="F180" i="1"/>
  <c r="G180" i="1" s="1"/>
  <c r="G179" i="1"/>
  <c r="F179" i="1"/>
  <c r="E178" i="1"/>
  <c r="E177" i="1" s="1"/>
  <c r="D178" i="1"/>
  <c r="D177" i="1" s="1"/>
  <c r="D252" i="1" s="1"/>
  <c r="F174" i="1"/>
  <c r="G174" i="1" s="1"/>
  <c r="G173" i="1"/>
  <c r="F173" i="1"/>
  <c r="F172" i="1"/>
  <c r="G172" i="1" s="1"/>
  <c r="F171" i="1"/>
  <c r="G171" i="1" s="1"/>
  <c r="F168" i="1"/>
  <c r="F167" i="1"/>
  <c r="F166" i="1"/>
  <c r="F165" i="1"/>
  <c r="F164" i="1"/>
  <c r="E163" i="1"/>
  <c r="F163" i="1" s="1"/>
  <c r="G163" i="1" s="1"/>
  <c r="D163" i="1"/>
  <c r="E159" i="1"/>
  <c r="F159" i="1" s="1"/>
  <c r="G159" i="1" s="1"/>
  <c r="D159" i="1"/>
  <c r="F157" i="1"/>
  <c r="G157" i="1" s="1"/>
  <c r="E157" i="1"/>
  <c r="D157" i="1"/>
  <c r="E156" i="1"/>
  <c r="F156" i="1" s="1"/>
  <c r="E154" i="1"/>
  <c r="F154" i="1" s="1"/>
  <c r="F153" i="1"/>
  <c r="G153" i="1" s="1"/>
  <c r="G152" i="1"/>
  <c r="F152" i="1"/>
  <c r="F151" i="1"/>
  <c r="G151" i="1" s="1"/>
  <c r="G148" i="1"/>
  <c r="F148" i="1"/>
  <c r="F144" i="1"/>
  <c r="G144" i="1" s="1"/>
  <c r="F142" i="1"/>
  <c r="F141" i="1"/>
  <c r="F139" i="1"/>
  <c r="F138" i="1"/>
  <c r="G138" i="1" s="1"/>
  <c r="F137" i="1"/>
  <c r="G137" i="1" s="1"/>
  <c r="G136" i="1"/>
  <c r="F136" i="1"/>
  <c r="F135" i="1"/>
  <c r="G135" i="1" s="1"/>
  <c r="E134" i="1"/>
  <c r="F134" i="1" s="1"/>
  <c r="G134" i="1" s="1"/>
  <c r="D134" i="1"/>
  <c r="F133" i="1"/>
  <c r="G133" i="1" s="1"/>
  <c r="G129" i="1"/>
  <c r="F129" i="1"/>
  <c r="F127" i="1"/>
  <c r="G127" i="1" s="1"/>
  <c r="F126" i="1"/>
  <c r="F124" i="1"/>
  <c r="G123" i="1"/>
  <c r="F123" i="1"/>
  <c r="F122" i="1"/>
  <c r="G122" i="1" s="1"/>
  <c r="F121" i="1"/>
  <c r="G121" i="1" s="1"/>
  <c r="E120" i="1"/>
  <c r="E150" i="1" s="1"/>
  <c r="D120" i="1"/>
  <c r="D150" i="1" s="1"/>
  <c r="F118" i="1"/>
  <c r="F117" i="1"/>
  <c r="F116" i="1"/>
  <c r="G116" i="1" s="1"/>
  <c r="F115" i="1"/>
  <c r="F114" i="1"/>
  <c r="G114" i="1" s="1"/>
  <c r="G113" i="1"/>
  <c r="F113" i="1"/>
  <c r="F112" i="1"/>
  <c r="G112" i="1" s="1"/>
  <c r="F111" i="1"/>
  <c r="G111" i="1" s="1"/>
  <c r="F110" i="1"/>
  <c r="G110" i="1" s="1"/>
  <c r="E109" i="1"/>
  <c r="F109" i="1" s="1"/>
  <c r="G109" i="1" s="1"/>
  <c r="D109" i="1"/>
  <c r="D100" i="1" s="1"/>
  <c r="F108" i="1"/>
  <c r="F107" i="1"/>
  <c r="F106" i="1"/>
  <c r="G106" i="1" s="1"/>
  <c r="F105" i="1"/>
  <c r="G105" i="1" s="1"/>
  <c r="G104" i="1"/>
  <c r="F104" i="1"/>
  <c r="G103" i="1"/>
  <c r="F103" i="1"/>
  <c r="F102" i="1"/>
  <c r="E101" i="1"/>
  <c r="D101" i="1"/>
  <c r="F101" i="1" s="1"/>
  <c r="G101" i="1" s="1"/>
  <c r="E99" i="1"/>
  <c r="F99" i="1" s="1"/>
  <c r="G99" i="1" s="1"/>
  <c r="D99" i="1"/>
  <c r="G95" i="1"/>
  <c r="F95" i="1"/>
  <c r="E95" i="1"/>
  <c r="D95" i="1"/>
  <c r="E93" i="1"/>
  <c r="F93" i="1" s="1"/>
  <c r="G93" i="1" s="1"/>
  <c r="D93" i="1"/>
  <c r="E92" i="1"/>
  <c r="F92" i="1" s="1"/>
  <c r="D92" i="1"/>
  <c r="G91" i="1"/>
  <c r="E90" i="1"/>
  <c r="F90" i="1" s="1"/>
  <c r="D90" i="1"/>
  <c r="E89" i="1"/>
  <c r="D89" i="1"/>
  <c r="F89" i="1" s="1"/>
  <c r="G89" i="1" s="1"/>
  <c r="E88" i="1"/>
  <c r="F88" i="1" s="1"/>
  <c r="G88" i="1" s="1"/>
  <c r="D88" i="1"/>
  <c r="F87" i="1"/>
  <c r="G87" i="1" s="1"/>
  <c r="E87" i="1"/>
  <c r="D87" i="1"/>
  <c r="E86" i="1"/>
  <c r="F86" i="1" s="1"/>
  <c r="G86" i="1" s="1"/>
  <c r="D86" i="1"/>
  <c r="F84" i="1"/>
  <c r="G84" i="1" s="1"/>
  <c r="G82" i="1"/>
  <c r="F82" i="1"/>
  <c r="F80" i="1"/>
  <c r="G80" i="1" s="1"/>
  <c r="F79" i="1"/>
  <c r="G79" i="1" s="1"/>
  <c r="F78" i="1"/>
  <c r="G78" i="1" s="1"/>
  <c r="E77" i="1"/>
  <c r="F77" i="1" s="1"/>
  <c r="G77" i="1" s="1"/>
  <c r="D77" i="1"/>
  <c r="G76" i="1"/>
  <c r="F76" i="1"/>
  <c r="F75" i="1"/>
  <c r="G75" i="1" s="1"/>
  <c r="F74" i="1"/>
  <c r="G74" i="1" s="1"/>
  <c r="E74" i="1"/>
  <c r="D74" i="1"/>
  <c r="G73" i="1"/>
  <c r="F73" i="1"/>
  <c r="F72" i="1"/>
  <c r="F71" i="1"/>
  <c r="G71" i="1" s="1"/>
  <c r="F70" i="1"/>
  <c r="G70" i="1" s="1"/>
  <c r="G69" i="1"/>
  <c r="F69" i="1"/>
  <c r="F68" i="1"/>
  <c r="G68" i="1" s="1"/>
  <c r="F67" i="1"/>
  <c r="G67" i="1" s="1"/>
  <c r="F66" i="1"/>
  <c r="G66" i="1" s="1"/>
  <c r="G65" i="1"/>
  <c r="F65" i="1"/>
  <c r="F64" i="1"/>
  <c r="G64" i="1" s="1"/>
  <c r="F63" i="1"/>
  <c r="G63" i="1" s="1"/>
  <c r="E61" i="1"/>
  <c r="F61" i="1" s="1"/>
  <c r="G61" i="1" s="1"/>
  <c r="D61" i="1"/>
  <c r="G60" i="1"/>
  <c r="F60" i="1"/>
  <c r="F59" i="1"/>
  <c r="G59" i="1" s="1"/>
  <c r="F58" i="1"/>
  <c r="F57" i="1"/>
  <c r="G57" i="1" s="1"/>
  <c r="F56" i="1"/>
  <c r="G56" i="1" s="1"/>
  <c r="E55" i="1"/>
  <c r="F55" i="1" s="1"/>
  <c r="G55" i="1" s="1"/>
  <c r="D55" i="1"/>
  <c r="F54" i="1"/>
  <c r="G54" i="1" s="1"/>
  <c r="E54" i="1"/>
  <c r="E52" i="1" s="1"/>
  <c r="D54" i="1"/>
  <c r="D52" i="1" s="1"/>
  <c r="F53" i="1"/>
  <c r="G53" i="1" s="1"/>
  <c r="G51" i="1"/>
  <c r="F51" i="1"/>
  <c r="F47" i="1"/>
  <c r="G47" i="1" s="1"/>
  <c r="G45" i="1"/>
  <c r="F45" i="1"/>
  <c r="F44" i="1"/>
  <c r="F42" i="1"/>
  <c r="F41" i="1"/>
  <c r="G41" i="1" s="1"/>
  <c r="F40" i="1"/>
  <c r="G40" i="1" s="1"/>
  <c r="F39" i="1"/>
  <c r="G39" i="1" s="1"/>
  <c r="F38" i="1"/>
  <c r="G38" i="1" s="1"/>
  <c r="E38" i="1"/>
  <c r="D38" i="1"/>
  <c r="E37" i="1"/>
  <c r="F37" i="1" s="1"/>
  <c r="G37" i="1" s="1"/>
  <c r="D37" i="1"/>
  <c r="F36" i="1"/>
  <c r="G36" i="1" s="1"/>
  <c r="G32" i="1"/>
  <c r="F32" i="1"/>
  <c r="F30" i="1"/>
  <c r="G30" i="1" s="1"/>
  <c r="F29" i="1"/>
  <c r="F27" i="1"/>
  <c r="F26" i="1"/>
  <c r="G26" i="1" s="1"/>
  <c r="F25" i="1"/>
  <c r="G25" i="1" s="1"/>
  <c r="F24" i="1"/>
  <c r="G24" i="1" s="1"/>
  <c r="E23" i="1"/>
  <c r="F23" i="1" s="1"/>
  <c r="G23" i="1" s="1"/>
  <c r="D23" i="1"/>
  <c r="E22" i="1"/>
  <c r="E85" i="1" s="1"/>
  <c r="D22" i="1"/>
  <c r="D85" i="1" s="1"/>
  <c r="D119" i="1" s="1"/>
  <c r="D20" i="1"/>
  <c r="E20" i="1" s="1"/>
  <c r="F20" i="1" s="1"/>
  <c r="G20" i="1" s="1"/>
  <c r="H20" i="1" s="1"/>
  <c r="F150" i="1" l="1"/>
  <c r="G150" i="1" s="1"/>
  <c r="D149" i="1"/>
  <c r="D170" i="1"/>
  <c r="D175" i="1" s="1"/>
  <c r="D384" i="1"/>
  <c r="D383" i="1" s="1"/>
  <c r="F385" i="1"/>
  <c r="G385" i="1" s="1"/>
  <c r="E384" i="1"/>
  <c r="F409" i="1"/>
  <c r="G409" i="1" s="1"/>
  <c r="F177" i="1"/>
  <c r="G177" i="1" s="1"/>
  <c r="E252" i="1"/>
  <c r="F52" i="1"/>
  <c r="G52" i="1" s="1"/>
  <c r="F85" i="1"/>
  <c r="G85" i="1" s="1"/>
  <c r="D256" i="1"/>
  <c r="D260" i="1"/>
  <c r="D262" i="1" s="1"/>
  <c r="F245" i="1"/>
  <c r="G245" i="1" s="1"/>
  <c r="E256" i="1"/>
  <c r="F256" i="1" s="1"/>
  <c r="G256" i="1" s="1"/>
  <c r="F232" i="1"/>
  <c r="G232" i="1" s="1"/>
  <c r="F178" i="1"/>
  <c r="G178" i="1" s="1"/>
  <c r="F22" i="1"/>
  <c r="G22" i="1" s="1"/>
  <c r="D257" i="1"/>
  <c r="F246" i="1"/>
  <c r="G246" i="1" s="1"/>
  <c r="E257" i="1"/>
  <c r="F257" i="1" s="1"/>
  <c r="G257" i="1" s="1"/>
  <c r="F424" i="1"/>
  <c r="G424" i="1" s="1"/>
  <c r="E100" i="1"/>
  <c r="F100" i="1" s="1"/>
  <c r="G100" i="1" s="1"/>
  <c r="D316" i="1"/>
  <c r="F316" i="1" s="1"/>
  <c r="G316" i="1" s="1"/>
  <c r="D317" i="1"/>
  <c r="E253" i="1"/>
  <c r="E317" i="1"/>
  <c r="F317" i="1" s="1"/>
  <c r="G317" i="1" s="1"/>
  <c r="F120" i="1"/>
  <c r="G120" i="1" s="1"/>
  <c r="E119" i="1" l="1"/>
  <c r="E260" i="1"/>
  <c r="F252" i="1"/>
  <c r="G252" i="1" s="1"/>
  <c r="E383" i="1"/>
  <c r="F383" i="1" s="1"/>
  <c r="G383" i="1" s="1"/>
  <c r="F384" i="1"/>
  <c r="G384" i="1" s="1"/>
  <c r="E254" i="1"/>
  <c r="F254" i="1" s="1"/>
  <c r="G254" i="1" s="1"/>
  <c r="F253" i="1"/>
  <c r="G253" i="1" s="1"/>
  <c r="F260" i="1" l="1"/>
  <c r="G260" i="1" s="1"/>
  <c r="E262" i="1"/>
  <c r="F262" i="1" s="1"/>
  <c r="G262" i="1" s="1"/>
  <c r="E149" i="1"/>
  <c r="F149" i="1" s="1"/>
  <c r="G149" i="1" s="1"/>
  <c r="E170" i="1"/>
  <c r="F119" i="1"/>
  <c r="G119" i="1" s="1"/>
  <c r="F170" i="1" l="1"/>
  <c r="G170" i="1" s="1"/>
  <c r="E175" i="1"/>
  <c r="F175" i="1" s="1"/>
  <c r="G175" i="1" s="1"/>
</calcChain>
</file>

<file path=xl/sharedStrings.xml><?xml version="1.0" encoding="utf-8"?>
<sst xmlns="http://schemas.openxmlformats.org/spreadsheetml/2006/main" count="2274" uniqueCount="786">
  <si>
    <t>Приложение № 9</t>
  </si>
  <si>
    <t>к приказу Минэнерго России</t>
  </si>
  <si>
    <t>от "____"____________2017 г. № ______</t>
  </si>
  <si>
    <t>Форма 9. Отчет об исполнении финансового плана субъекта электроэнергетики, в том числе по источникам финансирования инвестиционной программы</t>
  </si>
  <si>
    <t>Инвестиционная программа акционерного общества "Дальневосточная генерирующая компания"</t>
  </si>
  <si>
    <t xml:space="preserve">                          полное наименование субъекта электроэнергетики</t>
  </si>
  <si>
    <r>
      <t>Субъект Российской Федерации: __________</t>
    </r>
    <r>
      <rPr>
        <u/>
        <sz val="14"/>
        <rFont val="Times New Roman"/>
        <family val="1"/>
        <charset val="204"/>
      </rPr>
      <t>_-____</t>
    </r>
    <r>
      <rPr>
        <sz val="14"/>
        <rFont val="Times New Roman"/>
        <family val="1"/>
        <charset val="204"/>
      </rPr>
      <t>______</t>
    </r>
  </si>
  <si>
    <t xml:space="preserve">Утвержденные плановые значения показателей приведены в соответствии с  распоряжением правительства Хабаровского края от 02.10.2025 № 638-рп     </t>
  </si>
  <si>
    <t xml:space="preserve">    реквизиты решения органа исполнительной власти, утвердившего инвестиционную программу</t>
  </si>
  <si>
    <t xml:space="preserve"> 1. Финансово-экономическая модель деятельности субъекта электроэнергетики </t>
  </si>
  <si>
    <t>Акционерное общество  "Дальневосточная генерирующая компания"</t>
  </si>
  <si>
    <t>Хабаровский край</t>
  </si>
  <si>
    <t>№ п/п</t>
  </si>
  <si>
    <t>Показатель</t>
  </si>
  <si>
    <t>Ед. изм.</t>
  </si>
  <si>
    <t>2025 год</t>
  </si>
  <si>
    <t>Отклонения от плановых значений 2025 года</t>
  </si>
  <si>
    <t>Причины отклонений</t>
  </si>
  <si>
    <t>План</t>
  </si>
  <si>
    <t xml:space="preserve">Факт </t>
  </si>
  <si>
    <t>в ед. измерений</t>
  </si>
  <si>
    <t>в процентах, %</t>
  </si>
  <si>
    <t>БЮДЖЕТ ДОХОДОВ И РАСХОДОВ</t>
  </si>
  <si>
    <t>I</t>
  </si>
  <si>
    <t>Выручка от реализации товаров (работ, услуг) всего, в том числе:</t>
  </si>
  <si>
    <t>млн рублей</t>
  </si>
  <si>
    <t>-</t>
  </si>
  <si>
    <t>1.1</t>
  </si>
  <si>
    <t xml:space="preserve">Производство и поставка электрической энергии и мощности всего, в том числе: </t>
  </si>
  <si>
    <t>1.1.1</t>
  </si>
  <si>
    <t>производство и поставка электрической энергии на оптовом рынке электрической энергии и мощности</t>
  </si>
  <si>
    <t>1.1.2</t>
  </si>
  <si>
    <t>производство и поставка электрической мощности на оптовом рынке электрической энергии и мощности</t>
  </si>
  <si>
    <t>За счет снижения тарифа поставки мощности в результате возмещения выпадающих доходов с 01.07.2025, в БП было запланировано возмещение с 01.01.2025.</t>
  </si>
  <si>
    <t>1.1.3</t>
  </si>
  <si>
    <t>производство и поставка электрической энергии (мощности) на розничных рынках электрической энергии</t>
  </si>
  <si>
    <t>1.2</t>
  </si>
  <si>
    <t>Производство и поставка тепловой энергии (мощности)</t>
  </si>
  <si>
    <t>1.3</t>
  </si>
  <si>
    <t>Оказание услуг по передаче электрической энергии</t>
  </si>
  <si>
    <t>1.4</t>
  </si>
  <si>
    <t>Оказание услуг по передаче тепловой энергии, теплоносителя</t>
  </si>
  <si>
    <t>1.5</t>
  </si>
  <si>
    <t>Оказание услуг по технологическому присоединению</t>
  </si>
  <si>
    <t>1.6</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</si>
  <si>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</si>
  <si>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</si>
  <si>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</si>
  <si>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</si>
  <si>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</si>
  <si>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</si>
  <si>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 xml:space="preserve">в части управления технологическими режимами </t>
  </si>
  <si>
    <t>1.8.2</t>
  </si>
  <si>
    <t>в части обеспечения надежности</t>
  </si>
  <si>
    <t>1.9</t>
  </si>
  <si>
    <t>Прочая деятельность</t>
  </si>
  <si>
    <t>II</t>
  </si>
  <si>
    <t>Себестоимость товаров (работ, услуг), коммерческие и управленческие расходы всего, в том числе:</t>
  </si>
  <si>
    <t>2.1</t>
  </si>
  <si>
    <t>2.1.1</t>
  </si>
  <si>
    <t>2.1.2</t>
  </si>
  <si>
    <t>2.1.3</t>
  </si>
  <si>
    <t>Снижение за счёт затрат на топливо и амортизации (обесценение активов)</t>
  </si>
  <si>
    <t>2.2</t>
  </si>
  <si>
    <t>2.3</t>
  </si>
  <si>
    <t>2.4</t>
  </si>
  <si>
    <t>2.5</t>
  </si>
  <si>
    <t>Отнесение затрат по калькуляции</t>
  </si>
  <si>
    <t>2.6</t>
  </si>
  <si>
    <t>2.7</t>
  </si>
  <si>
    <t>2.8</t>
  </si>
  <si>
    <t>2.8.1</t>
  </si>
  <si>
    <t>2.8.2</t>
  </si>
  <si>
    <t>2.9</t>
  </si>
  <si>
    <t>II.I</t>
  </si>
  <si>
    <t>Материальные расходы всего, в том числе:</t>
  </si>
  <si>
    <t>расходы на топливо на технологические цели</t>
  </si>
  <si>
    <t>покупная энергия всего, в том числе:</t>
  </si>
  <si>
    <t>см. ниже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</si>
  <si>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</si>
  <si>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</si>
  <si>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</si>
  <si>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</si>
  <si>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</si>
  <si>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</si>
  <si>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За счёт увеличения покупки электроэнергии на балансирующем рынке (БР). При переходе в ценовую зону оптового рынка (с 01.01.2025) отсутствовала аналитика по фактическим объемам покупки на БР в ценовой зоне ОРЭМ, в рамках неценовой зоны данный показатель рассчитывался по другим правилам. В связи с этим при формировании плана были приняты фактические данные по БР в неценовой зоне (2024 год).</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</si>
  <si>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</si>
  <si>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</si>
  <si>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</si>
  <si>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</si>
  <si>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</si>
  <si>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</si>
  <si>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</si>
  <si>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</si>
  <si>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</si>
  <si>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</si>
  <si>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</si>
  <si>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</si>
  <si>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</si>
  <si>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</si>
  <si>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</si>
  <si>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</si>
  <si>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</si>
  <si>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Снижение фактических затрат над плановыми произошло по причине отражения плановых показателей согласно утвержденного бизнес-плана 24-29, фактическое выполнение ремонтных работ осуществляется согласно утвержденным графикам ремонтов, корректировкой ремонтных площадок Системным оператором.</t>
  </si>
  <si>
    <t>II.III</t>
  </si>
  <si>
    <t>Расходы на оплату труда с учетом страховых взносов</t>
  </si>
  <si>
    <t>II.IV</t>
  </si>
  <si>
    <t>Амортизация всего, в том числе:</t>
  </si>
  <si>
    <t>В декабре 2025 года проведено обесценение ОС</t>
  </si>
  <si>
    <t>2.4.1</t>
  </si>
  <si>
    <t>Амортизация основных средств и нематериальных активов</t>
  </si>
  <si>
    <t>2.4.2</t>
  </si>
  <si>
    <t>Амортизация обесценения основных средств и нематериальных активов</t>
  </si>
  <si>
    <t>2.4.3</t>
  </si>
  <si>
    <t>Амортизация прав пользования активами</t>
  </si>
  <si>
    <t>2.4.4</t>
  </si>
  <si>
    <t>Амортизация обесценения прав пользования активами</t>
  </si>
  <si>
    <t>2.4.5</t>
  </si>
  <si>
    <t>Амортизация по капитализируемым ремонтам</t>
  </si>
  <si>
    <t>II.V</t>
  </si>
  <si>
    <t>Налоги и сборы всего, в том числе:</t>
  </si>
  <si>
    <t>2.5.1</t>
  </si>
  <si>
    <t>налог на имущество организации</t>
  </si>
  <si>
    <t>Снижение связано с переквалификацией недвижимого имущества в движимое по результатам ВНП 2020-2023г. (котлы, турбины и т.д.).</t>
  </si>
  <si>
    <t>2.5.2</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</si>
  <si>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</si>
  <si>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</si>
  <si>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</si>
  <si>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</si>
  <si>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</si>
  <si>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</si>
  <si>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</si>
  <si>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За счет снижение затрат по аренде земли и постепенного ввода ОС по аренде нового строительства ХТЭЦ-4</t>
  </si>
  <si>
    <t>2.6.3</t>
  </si>
  <si>
    <t>иные прочие расходы</t>
  </si>
  <si>
    <t>Рост за счёт оценочных обязательств по отпускам. Не планируются.</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</si>
  <si>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</si>
  <si>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</si>
  <si>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</si>
  <si>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</si>
  <si>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</si>
  <si>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</si>
  <si>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</si>
  <si>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</si>
  <si>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</si>
  <si>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(пункт I - пункт II) всего, в том числе:</t>
  </si>
  <si>
    <t>3.1</t>
  </si>
  <si>
    <t>3.1.1</t>
  </si>
  <si>
    <t>3.1.2</t>
  </si>
  <si>
    <t>3.1.3</t>
  </si>
  <si>
    <t>3.2</t>
  </si>
  <si>
    <t>3.3</t>
  </si>
  <si>
    <t>3.4</t>
  </si>
  <si>
    <t>3.5</t>
  </si>
  <si>
    <t>3.6</t>
  </si>
  <si>
    <t>3.7</t>
  </si>
  <si>
    <t>3.8</t>
  </si>
  <si>
    <t>3.8.1</t>
  </si>
  <si>
    <t>3.8.2</t>
  </si>
  <si>
    <t>3.9</t>
  </si>
  <si>
    <t>IV</t>
  </si>
  <si>
    <t>Прочие доходы и расходы (сальдо) (пункт 4.1 – пункт 4.2)</t>
  </si>
  <si>
    <t>4.1</t>
  </si>
  <si>
    <t>Прочие доходы всего, в том числе:</t>
  </si>
  <si>
    <t>4.1.1</t>
  </si>
  <si>
    <t>доходы от участия в других организациях</t>
  </si>
  <si>
    <t>4.1.2</t>
  </si>
  <si>
    <t>проценты к получению</t>
  </si>
  <si>
    <t>В результате ежедневного мониторинга процентной ставки в отчетном периоде, денежные средства размещались под более высокий процент, в следствие чего данная сумма превысила планируемую.</t>
  </si>
  <si>
    <t>4.1.3</t>
  </si>
  <si>
    <t>восстановление резервов всего, в том числе:</t>
  </si>
  <si>
    <t>За счёт резерва по сомнительным долгам и прочим резервам.</t>
  </si>
  <si>
    <t>4.1.3.1</t>
  </si>
  <si>
    <t>по сомнительным долгам</t>
  </si>
  <si>
    <t>Гашение задолженности по факту в большем объёме, чем было запланировано.</t>
  </si>
  <si>
    <t>4.1.4</t>
  </si>
  <si>
    <t>прочие внереализационные доходы</t>
  </si>
  <si>
    <t>Рост за счёт получения дивидендов ПАО ДЭК, прибыли прошлых лет, выявленной в отчётном периоде, возмещение убытков, пени штрафы признанные или по которым получено решение суда.</t>
  </si>
  <si>
    <t>4.1.5</t>
  </si>
  <si>
    <t>доходы от восстановления обесценения имущества</t>
  </si>
  <si>
    <t>Начислен доход от восстановления обесценения имущества. Не планируется.</t>
  </si>
  <si>
    <t>4.1.6</t>
  </si>
  <si>
    <t>доходы от переоценки финансовых активов</t>
  </si>
  <si>
    <t>4.2</t>
  </si>
  <si>
    <t>4.2.1</t>
  </si>
  <si>
    <t>расходы, связанные с персоналом</t>
  </si>
  <si>
    <t>4.2.2</t>
  </si>
  <si>
    <t>проценты к уплате</t>
  </si>
  <si>
    <t>Снижение процентов к уплате обусловлено снижением финансовой задолженности относительно запланированной (за счет уменьшения привлечения кредитных средств за 12 месяцев 2025), а также снижением средневзвешенной процентной ставки по кредитному портфелю за 12 месяцев 2025 г. до 21,38% годовых (плановая 26,07%), обусловленное снижением ключевой ставки Банка России в течение 12 мес. 2025 с 21% до 16%</t>
  </si>
  <si>
    <t>4.2.2.1</t>
  </si>
  <si>
    <t>процентные расходы по правам пользования активами</t>
  </si>
  <si>
    <t>4.2.3</t>
  </si>
  <si>
    <t>создание резервов всего, в том числе:</t>
  </si>
  <si>
    <t>4.2.3.1</t>
  </si>
  <si>
    <t xml:space="preserve"> по сомнительным долгам</t>
  </si>
  <si>
    <t>Расходы по созданию резерва по сомнительным долгам представляют собой доначисление суммы резерва в связи с признанием задолженности сомнительной согласно критерия наличия или отсутствия оплаты. Расходы по созданию резерва по бизнес-плану формируются на основании статистических данных за предыдущие периоды.
Таким образом, отклонение от бизнес-плана объясняется тем, что по факту задолженность, которая попала под критерий сомнительности оказалась больше, чем было запланировано.</t>
  </si>
  <si>
    <t>4.2.3.2</t>
  </si>
  <si>
    <t>создание прочих оценочных резервов</t>
  </si>
  <si>
    <t>4.2.4</t>
  </si>
  <si>
    <t>прочие внереализационные расходы</t>
  </si>
  <si>
    <t>4.2.5</t>
  </si>
  <si>
    <t>расходы по обесценению имущества</t>
  </si>
  <si>
    <t xml:space="preserve">По факту 2025 года проведено обесценение активов. Не планируются </t>
  </si>
  <si>
    <t>4.2.6</t>
  </si>
  <si>
    <t>расходы от переоценки финансовых активов</t>
  </si>
  <si>
    <t>Переоценка акций ПАО "ДЭК"</t>
  </si>
  <si>
    <t>V</t>
  </si>
  <si>
    <t>Прибыль (убыток) до налогообложения (пункт III + пункт IV) всего, в том числе:</t>
  </si>
  <si>
    <t>5.1</t>
  </si>
  <si>
    <t>5.1.1</t>
  </si>
  <si>
    <t>Рост выручки, снижение себестоимости</t>
  </si>
  <si>
    <t>5.1.2</t>
  </si>
  <si>
    <t>Снижение затрат больше, чем снижение себестоимости.</t>
  </si>
  <si>
    <t>5.1.3</t>
  </si>
  <si>
    <t>За счет снижения себестоимости.</t>
  </si>
  <si>
    <t>5.2</t>
  </si>
  <si>
    <t>5.3</t>
  </si>
  <si>
    <t>5.4</t>
  </si>
  <si>
    <t>5.5</t>
  </si>
  <si>
    <t>5.6</t>
  </si>
  <si>
    <t>5.7</t>
  </si>
  <si>
    <t>5.8</t>
  </si>
  <si>
    <t>5.8.1</t>
  </si>
  <si>
    <t>5.8.2</t>
  </si>
  <si>
    <t>5.9</t>
  </si>
  <si>
    <t>VI</t>
  </si>
  <si>
    <t>Налог на прибыль всего, в том числе:</t>
  </si>
  <si>
    <t>6.1</t>
  </si>
  <si>
    <t>6.1.1</t>
  </si>
  <si>
    <t>6.1.2</t>
  </si>
  <si>
    <t>6.1.3</t>
  </si>
  <si>
    <t>6.2</t>
  </si>
  <si>
    <t>Производство и поставка тепловой энергии (мощности);</t>
  </si>
  <si>
    <t>6.3</t>
  </si>
  <si>
    <t>Оказание услуг по передаче электрической энергии;</t>
  </si>
  <si>
    <t>6.4</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</si>
  <si>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</si>
  <si>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</si>
  <si>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</si>
  <si>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</si>
  <si>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</si>
  <si>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</si>
  <si>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</si>
  <si>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</si>
  <si>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</si>
  <si>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</si>
  <si>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</si>
  <si>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</si>
  <si>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</si>
  <si>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</si>
  <si>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</si>
  <si>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7.1</t>
  </si>
  <si>
    <t>7.1.1</t>
  </si>
  <si>
    <t>7.1.2</t>
  </si>
  <si>
    <t>7.1.3</t>
  </si>
  <si>
    <t>7.2</t>
  </si>
  <si>
    <t>7.3</t>
  </si>
  <si>
    <t>7.4</t>
  </si>
  <si>
    <t>7.5</t>
  </si>
  <si>
    <t xml:space="preserve">Влияние налога на прибыль </t>
  </si>
  <si>
    <t>7.6</t>
  </si>
  <si>
    <t>7.7</t>
  </si>
  <si>
    <t>7.8</t>
  </si>
  <si>
    <t>7.8.1</t>
  </si>
  <si>
    <t>7.8.2</t>
  </si>
  <si>
    <t>7.9</t>
  </si>
  <si>
    <t>VIII</t>
  </si>
  <si>
    <t>Направления использования чистой прибыли</t>
  </si>
  <si>
    <t>8.1</t>
  </si>
  <si>
    <t>На инвестиции</t>
  </si>
  <si>
    <t>8.2</t>
  </si>
  <si>
    <t>Резервный фонд</t>
  </si>
  <si>
    <t>8.3</t>
  </si>
  <si>
    <t>Выплата дивидендов</t>
  </si>
  <si>
    <t>8.4</t>
  </si>
  <si>
    <t>Остаток на развитие</t>
  </si>
  <si>
    <t>IX</t>
  </si>
  <si>
    <t>9.1</t>
  </si>
  <si>
    <t>Прибыль до налогообложения без учета процентов к уплате и амортизации (пункт V + пункт 4.2.2 + пункт II.IV)</t>
  </si>
  <si>
    <t>9.2</t>
  </si>
  <si>
    <t>Долг (кредиты и займы) на начало периода всего, в том числе:</t>
  </si>
  <si>
    <t>9.2.1</t>
  </si>
  <si>
    <t>краткосрочные кредиты и займы на начало периода</t>
  </si>
  <si>
    <t>9.3</t>
  </si>
  <si>
    <t>Долг (кредиты и займы) на конец периода, в том числе</t>
  </si>
  <si>
    <t>9.3.1</t>
  </si>
  <si>
    <t>краткосрочные кредиты и займы на конец периода</t>
  </si>
  <si>
    <t>9.4</t>
  </si>
  <si>
    <t>Отношение долга (кредиты и займы) на конец периода (пункт 9.3) к прибыли до налогообложения без учета процентов к уплате и амортизации (пункт 9.1)</t>
  </si>
  <si>
    <t>X</t>
  </si>
  <si>
    <t>Поступления от текущих операций всего, в том числе:</t>
  </si>
  <si>
    <t>10.1</t>
  </si>
  <si>
    <t>10.1.1</t>
  </si>
  <si>
    <t>10.1.2</t>
  </si>
  <si>
    <t>Снижение финнсирования за счет снижения выработки в сеть.</t>
  </si>
  <si>
    <t>10.1.3</t>
  </si>
  <si>
    <t>10.2</t>
  </si>
  <si>
    <t>10.3</t>
  </si>
  <si>
    <t>10.4</t>
  </si>
  <si>
    <t>10.5</t>
  </si>
  <si>
    <t>Поступления: + 202 млн. руб. - опережающее выполнение подключений, запланированных на более поздний период, получение внеплановых авансов по вновь заключенным договорам.</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</si>
  <si>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</si>
  <si>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</si>
  <si>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</si>
  <si>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</si>
  <si>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</si>
  <si>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</si>
  <si>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</si>
  <si>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Внеплановое поступление субсидии по ТЭЦ Советская Гавань.</t>
  </si>
  <si>
    <t>10.9.1</t>
  </si>
  <si>
    <t>за счет средств федерального бюджета</t>
  </si>
  <si>
    <t>10.9.2</t>
  </si>
  <si>
    <t>за счет средств консолидированного бюджета субъекта Российской Федерации</t>
  </si>
  <si>
    <t>10.10</t>
  </si>
  <si>
    <t xml:space="preserve">1. "-" 1 500 млн. руб. изменение суммы выборки Агентского договра (факторинг) на оказание услуг по выплате платежей за поставку топлива;
2. "-"461 млн. руб. - снижение поступлений от реализации ГВС;
4.  "+"470,312 млн. руб. - получена компенсация по Соглашению доп. покупки воды ХТЭЦ-1 - направлено на погашение просроченной КЗ по аренде им-ва ХТЭЦ-4; 
5. Прочие поступления сверх плана: % к получению за размещение остатков ДС на депозите (+131 млн. руб.), реализация ОС, металлолома (+64 млн. руб.), пени, штрафы (+330 млн. руб.).
</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</si>
  <si>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</si>
  <si>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</si>
  <si>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</si>
  <si>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</si>
  <si>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</si>
  <si>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</si>
  <si>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</si>
  <si>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</si>
  <si>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</si>
  <si>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</si>
  <si>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</si>
  <si>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</si>
  <si>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</si>
  <si>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</si>
  <si>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</si>
  <si>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</si>
  <si>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</si>
  <si>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</si>
  <si>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</si>
  <si>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</si>
  <si>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</si>
  <si>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</si>
  <si>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</si>
  <si>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</si>
  <si>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 xml:space="preserve">Изменение начислений и выплат по НДС (изменение производственной программы, выполнения инвестиционной программы, поставок топлива и материалов)
</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</si>
  <si>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</si>
  <si>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</si>
  <si>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</si>
  <si>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</si>
  <si>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</si>
  <si>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</si>
  <si>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Сдвиг выполнения  работ и услуг производственного характера -изменение сроков выполнения работ (уточнение графиков проведения работ).</t>
  </si>
  <si>
    <t>11.11</t>
  </si>
  <si>
    <t>Арендная плата и лизинговые платежи</t>
  </si>
  <si>
    <t>Рост оплат связан с оплатой просроченной КЗ по договору аренды ХТЭЦ-4 за счет получения компенсации затрат по Соглашению по компенсации доп. покупки воды за 2023-2024гг ХТЭЦ-1
Соглашение подписано, компенсация поступила в 3 кв 2025, погасили  КЗ по договору аренды ХТЭЦ-4 в 4 кв 2025г. В плане предусмотрено не было!</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</si>
  <si>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</si>
  <si>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</si>
  <si>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Снижение процентов к уплате обусловлено снижением финансовой задолженности на 31.12.2025 относительно запланированной (за счет уменьшения привлечения кредитных средств за 12 месяцев 2025), а также снижением средневзвешенной процентной ставки по кредитному портфелю за 12 месяцев 2025 г. до 21,38% годовых (плановая 26,07%), обусловленное снижением ключевой ставки Банка России в течение 12 мес. 2025 с 21% до 16.</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</si>
  <si>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</si>
  <si>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</si>
  <si>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</si>
  <si>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</si>
  <si>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</si>
  <si>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</si>
  <si>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 по факту состоялось  46,619 млн. руб. (-139,640 млн. руб. от плана) - вложения в уставный капитал АО "ДГК-НТС". Согласно п. 5.7.6 УП вклады в уставные капиталы других организаций, произведенные имуществом (имущественными правами, кроме денежных средств), признаются финансовыми вложениями Общества и отражаютсяпо балансовой стоимости переданного имущества, по которой оно было отражено в бухгалтерском балансе Общества.
2) +18,79 млн. руб. - реализация бытовых и вспомогательных помещений (в плане не планировалось)</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</si>
  <si>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</si>
  <si>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</si>
  <si>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</si>
  <si>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</si>
  <si>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</si>
  <si>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средства федерального бюджета</t>
  </si>
  <si>
    <t>12.2.1.2</t>
  </si>
  <si>
    <t>средства консолидированного бюджета субъекта Российской Федерации</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</si>
  <si>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</si>
  <si>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</si>
  <si>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</si>
  <si>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</si>
  <si>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</si>
  <si>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</si>
  <si>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</si>
  <si>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</si>
  <si>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</si>
  <si>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</si>
  <si>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</si>
  <si>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</si>
  <si>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</si>
  <si>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</si>
  <si>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</si>
  <si>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</si>
  <si>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</si>
  <si>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</si>
  <si>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</si>
  <si>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</si>
  <si>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</si>
  <si>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</si>
  <si>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</si>
  <si>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</si>
  <si>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</si>
  <si>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 xml:space="preserve">затраты не планируются </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</si>
  <si>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</si>
  <si>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</si>
  <si>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</si>
  <si>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</si>
  <si>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</si>
  <si>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</si>
  <si>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оптимизация привлечения и гашения кредитов в целях сокращения обслуживания кредитных ресурсов</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</si>
  <si>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</si>
  <si>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</si>
  <si>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</si>
  <si>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</si>
  <si>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</si>
  <si>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</si>
  <si>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</si>
  <si>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</si>
  <si>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</si>
  <si>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</si>
  <si>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 xml:space="preserve">От участия в других организациях по факту 1 057,6 млн. руб. – отражены дивиденды по акциям ПАО «ДЭК» по решению Общего собрания акционеров, которое было проведено 05 июня 2025 года (по результатам 2024 года). </t>
  </si>
  <si>
    <t>14.4.1</t>
  </si>
  <si>
    <t>облигационные займы</t>
  </si>
  <si>
    <t>14.4.2</t>
  </si>
  <si>
    <t>векселя</t>
  </si>
  <si>
    <t>14.5</t>
  </si>
  <si>
    <t>Поступления от займов организаций</t>
  </si>
  <si>
    <t>Изменение параметров Инвестиционной и Ремонтной Программ</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</si>
  <si>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</si>
  <si>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</si>
  <si>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</si>
  <si>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</si>
  <si>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</si>
  <si>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</si>
  <si>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</si>
  <si>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Погашение кредитов и займов всего , в том числе:</t>
  </si>
  <si>
    <t>Изменение графиков возврата, оптимизация привлечения и гашения кредитов в целях сокращения обслуживания кредитных ресурсов.  От плана снижение погашение займов  - ДКФ РГ согласован перенос гашения в 4кв с изменением графиков погашения (снижение погашения займов в 2025году)</t>
  </si>
  <si>
    <t>15.1.1</t>
  </si>
  <si>
    <t>15.1.2</t>
  </si>
  <si>
    <t>15.1.3</t>
  </si>
  <si>
    <t>15.2</t>
  </si>
  <si>
    <t>15.3</t>
  </si>
  <si>
    <t>Прочие выплаты по финансовым операциям</t>
  </si>
  <si>
    <t>по факту состоялось  46,619 млн. руб. - вложения в уставный капитал АО "ДГК-НТС". Согласно п. 5.7.6 УП вклады в уставные капиталы других организаций, произведенные имуществом (имущественными правами, кроме денежных средств), признаются финансовыми вложениями Общества и отражаютсяпо балансовой стоимости переданного имущества, по которой оно было отражено в бухгалтерском балансе Общества.</t>
  </si>
  <si>
    <t>XVI</t>
  </si>
  <si>
    <t>Сальдо денежных средств по операционной деятельности (пункт X - пункт XI) всего</t>
  </si>
  <si>
    <t>XVII</t>
  </si>
  <si>
    <t>Сальдо денежных средств по инвестиционным операциям всего (пункт XII - пункт XIII), всего в том числе:</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</si>
  <si>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</si>
  <si>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</si>
  <si>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</si>
  <si>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</si>
  <si>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</si>
  <si>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(пункт XIV - пункт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</si>
  <si>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</si>
  <si>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</si>
  <si>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</si>
  <si>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</si>
  <si>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</si>
  <si>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</si>
  <si>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</si>
  <si>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(пункт XVI + пункт XVII + пункт XVIII + пункт XIX)</t>
  </si>
  <si>
    <t>XXI</t>
  </si>
  <si>
    <t>Остаток денежных средств на начало периода</t>
  </si>
  <si>
    <t>XXII</t>
  </si>
  <si>
    <t>Остаток денежных средств на конец периода</t>
  </si>
  <si>
    <t>XXIII</t>
  </si>
  <si>
    <t>x</t>
  </si>
  <si>
    <t>23.1</t>
  </si>
  <si>
    <t>Дебиторская задолженность на конец периода всего, в том числе:</t>
  </si>
  <si>
    <t>Пояснения представлены по статьям</t>
  </si>
  <si>
    <t>23.1.1</t>
  </si>
  <si>
    <t xml:space="preserve">производство и поставка электрической энергии и мощности всего, в том числе: </t>
  </si>
  <si>
    <t>Изменение производственной программы на ДЗ на конец года влияет выручка декабря м-ца</t>
  </si>
  <si>
    <t>23.1.1.а</t>
  </si>
  <si>
    <t>из нее просроченная</t>
  </si>
  <si>
    <t>23.1.1.1</t>
  </si>
  <si>
    <t>23.1.1.1.а</t>
  </si>
  <si>
    <t>23.1.1.2</t>
  </si>
  <si>
    <t>23.1.1.2.а</t>
  </si>
  <si>
    <t>23.1.1.3</t>
  </si>
  <si>
    <t>23.1.1.3.а</t>
  </si>
  <si>
    <t>23.1.2</t>
  </si>
  <si>
    <t>производство и поставка тепловой энергии (мощности)</t>
  </si>
  <si>
    <t>23.1.2.а</t>
  </si>
  <si>
    <t>23.1.3</t>
  </si>
  <si>
    <t>оказание услуг по передаче электрической энергии</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</si>
  <si>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</si>
  <si>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</si>
  <si>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</si>
  <si>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</si>
  <si>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</si>
  <si>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</si>
  <si>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Изменение объёмов подключения к системе теплоснабжения</t>
  </si>
  <si>
    <t>23.1.5.а</t>
  </si>
  <si>
    <t>23.1.6</t>
  </si>
  <si>
    <t>реализация электрической энергии и мощности</t>
  </si>
  <si>
    <t>23.1.6.а</t>
  </si>
  <si>
    <t>23.1.7</t>
  </si>
  <si>
    <t>реализации тепловой энергии (мощности)</t>
  </si>
  <si>
    <t>Изменение выручки , уровня оплат</t>
  </si>
  <si>
    <t>23.1.7.а</t>
  </si>
  <si>
    <t>Формируется расчетным путем. Планирование осуществлялось исходя из факта предыдущего  года.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</si>
  <si>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</si>
  <si>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</si>
  <si>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</si>
  <si>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</si>
  <si>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</si>
  <si>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</si>
  <si>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</si>
  <si>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</si>
  <si>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</si>
  <si>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Снижение суммы авансов выданных, в т.ч. постащикам топлива и материалов по ремонтной программе</t>
  </si>
  <si>
    <t>23.1.9.а</t>
  </si>
  <si>
    <t>23.2</t>
  </si>
  <si>
    <t>Кредиторская задолженность на конец периода всего, в том числе:</t>
  </si>
  <si>
    <t>23.2.1</t>
  </si>
  <si>
    <t>поставщикам топлива на технологические цели</t>
  </si>
  <si>
    <t>Изменение объемов покупки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</si>
  <si>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</si>
  <si>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</si>
  <si>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</si>
  <si>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</si>
  <si>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</si>
  <si>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</si>
  <si>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</si>
  <si>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</si>
  <si>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</si>
  <si>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</si>
  <si>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</si>
  <si>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</si>
  <si>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</si>
  <si>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</si>
  <si>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</si>
  <si>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</si>
  <si>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</si>
  <si>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</si>
  <si>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</si>
  <si>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Изменение начислений и выплат по НДС (изменение производственной программы, выполнения инвестиционной программы, поставок топлива и материалов)</t>
  </si>
  <si>
    <t>23.2.6.а</t>
  </si>
  <si>
    <t>23.2.7</t>
  </si>
  <si>
    <t>по договорам технологического присоединения</t>
  </si>
  <si>
    <t>Опережающее выполнение подключений, запланированных на более поздний период, получение внеплановых авансов по вновь заключенным договорам.</t>
  </si>
  <si>
    <t>23.2.7.а</t>
  </si>
  <si>
    <t>23.2.8</t>
  </si>
  <si>
    <t xml:space="preserve">по обязательствам перед поставщиками и подрядчиками по исполнению инвестиционной программы </t>
  </si>
  <si>
    <t xml:space="preserve">Изменение выполнения инвестиционной программы </t>
  </si>
  <si>
    <t>23.2.8.а</t>
  </si>
  <si>
    <t>23.2.9</t>
  </si>
  <si>
    <t>прочая кредиторская задолженность</t>
  </si>
  <si>
    <t>23.2.9.а</t>
  </si>
  <si>
    <t>23.2.10</t>
  </si>
  <si>
    <t>расчеты по обязательствам по аренде</t>
  </si>
  <si>
    <t>23.3</t>
  </si>
  <si>
    <t>Отношение поступлений денежных средств к выручке от реализованных товаров и оказанных услуг (с учетом НДС) всего, в том числе:</t>
  </si>
  <si>
    <t>%</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</si>
  <si>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</si>
  <si>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</si>
  <si>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</si>
  <si>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</si>
  <si>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</si>
  <si>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</si>
  <si>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</si>
  <si>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</si>
  <si>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</si>
  <si>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</si>
  <si>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</si>
  <si>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</si>
  <si>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</si>
  <si>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</si>
  <si>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</si>
  <si>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</si>
  <si>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</si>
  <si>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</si>
  <si>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</si>
  <si>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</si>
  <si>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</si>
  <si>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</si>
  <si>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</si>
  <si>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</si>
  <si>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</si>
  <si>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24.1</t>
  </si>
  <si>
    <t>Установленная электрическая мощность</t>
  </si>
  <si>
    <t>МВт</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</si>
  <si>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</si>
  <si>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</si>
  <si>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</si>
  <si>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</si>
  <si>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</si>
  <si>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</si>
  <si>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</si>
  <si>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Присоединение новых оъектов, преимущественно в г. Хабаровске.</t>
  </si>
  <si>
    <t>24.5</t>
  </si>
  <si>
    <t>Объем выработанной электрической энергии</t>
  </si>
  <si>
    <t>млн.кВт.ч</t>
  </si>
  <si>
    <t>24.6</t>
  </si>
  <si>
    <t>Объем продукции отпущенной с шин (коллекторов)</t>
  </si>
  <si>
    <t>24.6.1</t>
  </si>
  <si>
    <t>электрической энергии</t>
  </si>
  <si>
    <t>24.6.2</t>
  </si>
  <si>
    <t>тепловой энергии</t>
  </si>
  <si>
    <t>тыс.Гкал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</si>
  <si>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</si>
  <si>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</si>
  <si>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</si>
  <si>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</si>
  <si>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</si>
  <si>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</si>
  <si>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</si>
  <si>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</si>
  <si>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</si>
  <si>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Значительное увеличение объема проданной и купленной электроэнергии в 2025 году вызвано изменением договорной модели оптового рынка, при которой компания реализовывает на ОРЭМ всю выработанную электрическую энергии и частично покупает электрическую энергию на свои нужды (до 01.01.2025 на ОРЭМ реализовывался объем полезного отпуска электроэнергии, разница между выработкой и собственным потреблением электростанции).</t>
  </si>
  <si>
    <t>24.8.2</t>
  </si>
  <si>
    <t>24.9</t>
  </si>
  <si>
    <t>Объем продукции отпущенной (проданной) потребителям</t>
  </si>
  <si>
    <t>24.9.1</t>
  </si>
  <si>
    <t>24.9.2</t>
  </si>
  <si>
    <t>24.9.3</t>
  </si>
  <si>
    <t>Отклонение факта от плана на 3,96 тыс Гкал (0,04%) обусловлено более холодными температурами наружного воздуха во апреле-мае 2025 года и продлением отопительного периода.</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</si>
  <si>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</si>
  <si>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</si>
  <si>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</si>
  <si>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</si>
  <si>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</si>
  <si>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</si>
  <si>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</si>
  <si>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</si>
  <si>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</si>
  <si>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</si>
  <si>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</si>
  <si>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</si>
  <si>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</si>
  <si>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</si>
  <si>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</si>
  <si>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</si>
  <si>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</si>
  <si>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</si>
  <si>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</si>
  <si>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</si>
  <si>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</si>
  <si>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</si>
  <si>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Необходимая валовая выручка сетевой организации в части содержания (пункт 1.3 - пункт 2.2.1 - пункт 2.2.2 - пункт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</si>
  <si>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</si>
  <si>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</si>
  <si>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</si>
  <si>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</si>
  <si>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</si>
  <si>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</si>
  <si>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</si>
  <si>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</si>
  <si>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</si>
  <si>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</si>
  <si>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</si>
  <si>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</si>
  <si>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</si>
  <si>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</si>
  <si>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</si>
  <si>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</si>
  <si>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</si>
  <si>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</si>
  <si>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</si>
  <si>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</si>
  <si>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</si>
  <si>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</si>
  <si>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</si>
  <si>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</si>
  <si>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</si>
  <si>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</si>
  <si>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</si>
  <si>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</si>
  <si>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</si>
  <si>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</si>
  <si>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</si>
  <si>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</si>
  <si>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</si>
  <si>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чел</t>
  </si>
  <si>
    <t xml:space="preserve">2 Источники финансирования инвестиционной программы субъекта электроэнергетики </t>
  </si>
  <si>
    <t>Источники финансирования инвестиционной программы всего (строка I+строка II) всего, в том числе::</t>
  </si>
  <si>
    <t>Собственные средства всего, в том числе:</t>
  </si>
  <si>
    <t>для реализации проектов ИПР направлены собственные доп источники</t>
  </si>
  <si>
    <t>Прибыль, направляемая на инвестиции, в том числе:</t>
  </si>
  <si>
    <t>полученная от реализации продукции и оказанных услуг по регулируемым ценам (тарифам):</t>
  </si>
  <si>
    <t>1.1.1.1</t>
  </si>
  <si>
    <t>производства и поставки электрической энергии и мощности</t>
  </si>
  <si>
    <t>1.1.1.1.1</t>
  </si>
  <si>
    <t>1.1.1.1.2</t>
  </si>
  <si>
    <t>1.1.1.1.3</t>
  </si>
  <si>
    <t>1.1.1.2</t>
  </si>
  <si>
    <t>производства и поставки тепловой энергии (мощности)</t>
  </si>
  <si>
    <t>1.1.1.3</t>
  </si>
  <si>
    <t>оказания услуг по передаче электрической энергии</t>
  </si>
  <si>
    <t>1.1.1.4</t>
  </si>
  <si>
    <t>оказания услуг по передаче тепловой энергии, теплоносителя</t>
  </si>
  <si>
    <t>1.1.1.5</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</si>
  <si>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</si>
  <si>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</si>
  <si>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</si>
  <si>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</si>
  <si>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</si>
  <si>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</si>
  <si>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от технологического присоединения потребителей</t>
  </si>
  <si>
    <t>1.1.1.5.2.а</t>
  </si>
  <si>
    <t>1.1.1.6</t>
  </si>
  <si>
    <t>реализации электрической энергии и мощности</t>
  </si>
  <si>
    <t>1.1.1.7</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</si>
  <si>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</si>
  <si>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</si>
  <si>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</si>
  <si>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</si>
  <si>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</si>
  <si>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</si>
  <si>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</si>
  <si>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</si>
  <si>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</si>
  <si>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</si>
  <si>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1.2.1</t>
  </si>
  <si>
    <t>текущая амортизация, учтенная в ценах (тарифах) всего, в том числе:</t>
  </si>
  <si>
    <t>1.2.1.1</t>
  </si>
  <si>
    <t>производство и поставка электрической энергии и мощности</t>
  </si>
  <si>
    <t>1.2.1.1.1</t>
  </si>
  <si>
    <t>1.2.1.1.2</t>
  </si>
  <si>
    <t>1.2.1.1.3</t>
  </si>
  <si>
    <t>1.2.1.2</t>
  </si>
  <si>
    <t>1.2.1.3</t>
  </si>
  <si>
    <t>1.2.1.4</t>
  </si>
  <si>
    <t>1.2.1.5</t>
  </si>
  <si>
    <t>1.2.1.6</t>
  </si>
  <si>
    <t>1.2.1.7</t>
  </si>
  <si>
    <t>1.2.1.7.1</t>
  </si>
  <si>
    <t>1.2.1.7.2</t>
  </si>
  <si>
    <t>1.2.2</t>
  </si>
  <si>
    <t>прочая текущая амортизация</t>
  </si>
  <si>
    <t>1.2.3</t>
  </si>
  <si>
    <t>недоиспользованная амортизация прошлых лет всего, в том числе:</t>
  </si>
  <si>
    <t>1.2.3.1</t>
  </si>
  <si>
    <t>1.2.3.1.1</t>
  </si>
  <si>
    <t>1.2.3.1.2.</t>
  </si>
  <si>
    <t>1.2.3.1.3</t>
  </si>
  <si>
    <t>1.2.3.2</t>
  </si>
  <si>
    <t>1.2.3.3</t>
  </si>
  <si>
    <t>1.2.3.4</t>
  </si>
  <si>
    <t>1.2.3.5</t>
  </si>
  <si>
    <t>1.2.3.6</t>
  </si>
  <si>
    <t>1.2.3.7</t>
  </si>
  <si>
    <t>1.2.3.7.1</t>
  </si>
  <si>
    <t>1.2.3.7.2</t>
  </si>
  <si>
    <t>Возврат налога на добавленную стоимость</t>
  </si>
  <si>
    <t>доп источник для реализации проектов ИПР</t>
  </si>
  <si>
    <t>Прочие собственные средства всего, в том числе:</t>
  </si>
  <si>
    <t>1.4.1</t>
  </si>
  <si>
    <t>средства от эмиссии акций</t>
  </si>
  <si>
    <t>1.4.2</t>
  </si>
  <si>
    <t>остаток собственных средств на начало года</t>
  </si>
  <si>
    <t>1.4.3</t>
  </si>
  <si>
    <t>от реализации продукции и оказания услуг по регулируемым ценам (тарифам)</t>
  </si>
  <si>
    <t>1.4.4</t>
  </si>
  <si>
    <t>прочие</t>
  </si>
  <si>
    <t>Привлеченные средства всего, в том числе:</t>
  </si>
  <si>
    <t>Кредиты</t>
  </si>
  <si>
    <t>Облигационные займы</t>
  </si>
  <si>
    <t>Векселя</t>
  </si>
  <si>
    <t>Займы организаций</t>
  </si>
  <si>
    <t>Бюджетное финансирование</t>
  </si>
  <si>
    <t>2.5.1.1</t>
  </si>
  <si>
    <t>в том числе средства федерального бюджета, недоиспользованные в прошлых периодах</t>
  </si>
  <si>
    <t>2.5.2.1</t>
  </si>
  <si>
    <t>в том числе средства консолидированного бюджета субъекта Российской Федерации, недоиспользованные в прошлых периодах</t>
  </si>
  <si>
    <t>Использование лизинга</t>
  </si>
  <si>
    <t>Прочие привлеченные средства</t>
  </si>
  <si>
    <t>3.1.</t>
  </si>
  <si>
    <t xml:space="preserve">Объем финансирования мероприятий по технологическому присоединению заявителей максимальной присоединяемой мощностью до 150 кВт, в том числе за счет: </t>
  </si>
  <si>
    <t>цен (тарифов) на услуги по передаче электрической энергии;</t>
  </si>
  <si>
    <t>3.1.1.1</t>
  </si>
  <si>
    <t>амортизации, учтенной в ценах (тарифах) на услуги по передаче электрической энергии;</t>
  </si>
  <si>
    <t>3.1.1.2</t>
  </si>
  <si>
    <t>выпадающих доходов сетевой организации от присоединения энергопринимающих устройств максимальной мощностью до 15 кВт включительно, энергопринимающих устройств максимальной мощностью до 150 кВт включительно, не включаемых в плату за технологическое присоединение, связанных с компенсацией расходов на строительство объектов электросетевого хозяйства</t>
  </si>
  <si>
    <t>кредитов</t>
  </si>
  <si>
    <t>3.1.4</t>
  </si>
  <si>
    <t>прибыль от услуг по технологическому присоединению</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</si>
  <si>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</si>
  <si>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</si>
  <si>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</si>
  <si>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</si>
  <si>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</si>
  <si>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</si>
  <si>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</si>
  <si>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Расходы на обслуживание заемных средств, направляемых на финансирование капитальных вложений, до ввода основных средств (капитализация процентов, учитываемых в составе инвестиционных проектов)</t>
  </si>
  <si>
    <t>Примечание:</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</si>
  <si>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</si>
  <si>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</si>
  <si>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</si>
  <si>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</si>
  <si>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</si>
  <si>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 xml:space="preserve">                    Год раскрытия (предоставления) информации: 2026 год</t>
  </si>
  <si>
    <t xml:space="preserve">За период 12 месяцев 2025 года фактические затраты по капитализированным ремонтам сложились ниже плановых по причине отражения плановых показателей согласно утвержденного  плана, фактическое выполнение ремонтных работ осуществляется согласно утвержденным графикам ремонтов, корректировкой ремонтных площадок Системным оператором, а так же по причине переноса объекта «Котлоагрегат Ен-670-140-545/545 ст.№ 2» СП Хабаровская ТЭЦ-3 на ИПР.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</si>
</sst>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000"/>
    <numFmt numFmtId="165" formatCode="0.00000000000000000000"/>
    <numFmt numFmtId="166" formatCode="#,##0.00000000000000000"/>
    <numFmt numFmtId="167" formatCode="#,##0.0000000"/>
    <numFmt numFmtId="168" formatCode="#,##0.0000000000000000000"/>
    <numFmt numFmtId="169" formatCode="0.000000000000000E+00"/>
    <numFmt numFmtId="170" formatCode="#,##0.000000000"/>
    <numFmt numFmtId="171" formatCode="#,##0.000000"/>
    <numFmt numFmtId="172" formatCode="#,##0.0000000000"/>
    <numFmt numFmtId="173" formatCode="#,##0.00000000000"/>
    <numFmt numFmtId="174" formatCode="#,##0.0000000000000000"/>
  </numFmts>
  <fonts count="1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b/>
      <sz val="18"/>
      <name val="Times New Roman"/>
      <family val="1"/>
      <charset val="204"/>
    </font>
    <font>
      <sz val="14"/>
      <name val="Times New Roman"/>
      <family val="1"/>
      <charset val="204"/>
    </font>
    <font>
      <sz val="9"/>
      <name val="Times New Roman"/>
      <family val="1"/>
      <charset val="204"/>
    </font>
    <font>
      <u/>
      <sz val="14"/>
      <name val="Times New Roman"/>
      <family val="1"/>
      <charset val="204"/>
    </font>
    <font>
      <sz val="16"/>
      <name val="Times New Roman"/>
      <family val="1"/>
      <charset val="204"/>
    </font>
    <font>
      <b/>
      <sz val="16"/>
      <name val="Times New Roman"/>
      <family val="1"/>
      <charset val="204"/>
    </font>
    <font>
      <b/>
      <sz val="10"/>
      <name val="Times New Roman CYR"/>
    </font>
    <font>
      <b/>
      <sz val="12"/>
      <name val="Times New Roman CYR"/>
    </font>
    <font>
      <b/>
      <sz val="10"/>
      <name val="Times New Roman"/>
      <family val="1"/>
      <charset val="204"/>
    </font>
    <font>
      <sz val="10"/>
      <name val="Times New Roman CYR"/>
      <charset val="204"/>
    </font>
    <font>
      <sz val="14"/>
      <name val="Times New Roman CYR"/>
      <charset val="204"/>
    </font>
    <font>
      <b/>
      <sz val="12"/>
      <name val="Times New Roman"/>
      <family val="1"/>
      <charset val="204"/>
    </font>
  </fonts>
  <fills count="2">
    <fill>
      <patternFill patternType="none"/>
    </fill>
    <fill>
      <patternFill patternType="gray125"/>
    </fill>
  </fills>
  <borders count="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2" fillId="0" borderId="0"/>
    <xf numFmtId="0" fontId="1" fillId="0" borderId="0"/>
  </cellStyleXfs>
  <cellXfs count="187">
    <xf numFmtId="0" fontId="0" fillId="0" borderId="0" xfId="0"/>
    <xf numFmtId="49" fontId="3" fillId="0" borderId="0" xfId="1" applyNumberFormat="1" applyFont="1" applyFill="1" applyAlignment="1">
      <alignment horizontal="center" vertical="center"/>
    </xf>
    <xf numFmtId="0" fontId="2" fillId="0" borderId="0" xfId="1" applyFont="1" applyFill="1" applyAlignment="1">
      <alignment wrapText="1"/>
    </xf>
    <xf numFmtId="0" fontId="3" fillId="0" borderId="0" xfId="1" applyFont="1" applyFill="1" applyAlignment="1">
      <alignment horizontal="center" vertical="center" wrapText="1"/>
    </xf>
    <xf numFmtId="4" fontId="2" fillId="0" borderId="0" xfId="1" applyNumberFormat="1" applyFont="1" applyFill="1" applyAlignment="1">
      <alignment horizontal="center" vertical="center" wrapText="1"/>
    </xf>
    <xf numFmtId="4" fontId="2" fillId="0" borderId="0" xfId="1" applyNumberFormat="1" applyFont="1" applyFill="1" applyAlignment="1">
      <alignment horizontal="right" vertical="center" wrapText="1"/>
    </xf>
    <xf numFmtId="0" fontId="2" fillId="0" borderId="0" xfId="1" applyFont="1" applyFill="1"/>
    <xf numFmtId="0" fontId="2" fillId="0" borderId="0" xfId="1" applyFont="1" applyFill="1" applyAlignment="1">
      <alignment horizontal="right"/>
    </xf>
    <xf numFmtId="0" fontId="5" fillId="0" borderId="0" xfId="2" applyFont="1" applyFill="1" applyAlignment="1">
      <alignment vertical="center"/>
    </xf>
    <xf numFmtId="0" fontId="6" fillId="0" borderId="0" xfId="2" applyFont="1" applyFill="1" applyAlignment="1">
      <alignment horizontal="center" vertical="top"/>
    </xf>
    <xf numFmtId="0" fontId="5" fillId="0" borderId="0" xfId="2" applyFont="1" applyFill="1" applyAlignment="1">
      <alignment horizontal="justify" vertical="center"/>
    </xf>
    <xf numFmtId="4" fontId="2" fillId="0" borderId="0" xfId="1" applyNumberFormat="1" applyFont="1" applyFill="1"/>
    <xf numFmtId="164" fontId="2" fillId="0" borderId="0" xfId="1" applyNumberFormat="1" applyFont="1" applyFill="1"/>
    <xf numFmtId="165" fontId="2" fillId="0" borderId="0" xfId="1" applyNumberFormat="1" applyFont="1" applyFill="1"/>
    <xf numFmtId="166" fontId="2" fillId="0" borderId="0" xfId="1" applyNumberFormat="1" applyFont="1" applyFill="1"/>
    <xf numFmtId="167" fontId="2" fillId="0" borderId="0" xfId="1" applyNumberFormat="1" applyFont="1" applyFill="1" applyAlignment="1">
      <alignment horizontal="center" vertical="center" wrapText="1"/>
    </xf>
    <xf numFmtId="168" fontId="2" fillId="0" borderId="0" xfId="1" applyNumberFormat="1" applyFont="1" applyFill="1"/>
    <xf numFmtId="168" fontId="2" fillId="0" borderId="0" xfId="1" applyNumberFormat="1" applyFont="1" applyFill="1" applyAlignment="1">
      <alignment horizontal="center"/>
    </xf>
    <xf numFmtId="169" fontId="2" fillId="0" borderId="0" xfId="1" applyNumberFormat="1" applyFont="1" applyFill="1"/>
    <xf numFmtId="170" fontId="2" fillId="0" borderId="0" xfId="1" applyNumberFormat="1" applyFont="1" applyFill="1"/>
    <xf numFmtId="167" fontId="2" fillId="0" borderId="0" xfId="1" applyNumberFormat="1" applyFont="1" applyFill="1"/>
    <xf numFmtId="0" fontId="2" fillId="0" borderId="0" xfId="1" applyFont="1" applyFill="1" applyAlignment="1"/>
    <xf numFmtId="0" fontId="12" fillId="0" borderId="6" xfId="1" applyFont="1" applyFill="1" applyBorder="1" applyAlignment="1">
      <alignment horizontal="center" vertical="center" wrapText="1"/>
    </xf>
    <xf numFmtId="0" fontId="2" fillId="0" borderId="0" xfId="1" applyFont="1" applyFill="1" applyBorder="1" applyAlignment="1">
      <alignment wrapText="1"/>
    </xf>
    <xf numFmtId="49" fontId="13" fillId="0" borderId="7" xfId="1" applyNumberFormat="1" applyFont="1" applyFill="1" applyBorder="1" applyAlignment="1">
      <alignment horizontal="center" vertical="center"/>
    </xf>
    <xf numFmtId="0" fontId="13" fillId="0" borderId="8"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2" fillId="0" borderId="0" xfId="1" applyFont="1" applyFill="1" applyAlignment="1">
      <alignment vertical="center"/>
    </xf>
    <xf numFmtId="4" fontId="12" fillId="0" borderId="7" xfId="1" applyNumberFormat="1" applyFont="1" applyFill="1" applyBorder="1" applyAlignment="1">
      <alignment horizontal="center" vertical="center"/>
    </xf>
    <xf numFmtId="4" fontId="15" fillId="0" borderId="8" xfId="1" applyNumberFormat="1" applyFont="1" applyFill="1" applyBorder="1" applyAlignment="1">
      <alignment vertical="center" wrapText="1"/>
    </xf>
    <xf numFmtId="4" fontId="12" fillId="0" borderId="9" xfId="1" applyNumberFormat="1" applyFont="1" applyFill="1" applyBorder="1" applyAlignment="1">
      <alignment horizontal="center" vertical="center"/>
    </xf>
    <xf numFmtId="4" fontId="15" fillId="0" borderId="12" xfId="1" applyNumberFormat="1" applyFont="1" applyFill="1" applyBorder="1" applyAlignment="1">
      <alignment horizontal="center" vertical="center"/>
    </xf>
    <xf numFmtId="4" fontId="15" fillId="0" borderId="13" xfId="1" applyNumberFormat="1" applyFont="1" applyFill="1" applyBorder="1" applyAlignment="1">
      <alignment horizontal="center" vertical="center" wrapText="1"/>
    </xf>
    <xf numFmtId="10" fontId="15" fillId="0" borderId="13" xfId="1" applyNumberFormat="1" applyFont="1" applyFill="1" applyBorder="1" applyAlignment="1">
      <alignment horizontal="center" vertical="center" wrapText="1"/>
    </xf>
    <xf numFmtId="4" fontId="3" fillId="0" borderId="14" xfId="1" applyNumberFormat="1" applyFont="1" applyFill="1" applyBorder="1" applyAlignment="1">
      <alignment horizontal="center" vertical="center"/>
    </xf>
    <xf numFmtId="4" fontId="2" fillId="0" borderId="15" xfId="1" applyNumberFormat="1" applyFont="1" applyFill="1" applyBorder="1" applyAlignment="1">
      <alignment horizontal="left" vertical="center" wrapText="1"/>
    </xf>
    <xf numFmtId="4" fontId="3" fillId="0" borderId="16" xfId="1" applyNumberFormat="1" applyFont="1" applyFill="1" applyBorder="1" applyAlignment="1">
      <alignment horizontal="center" vertical="center"/>
    </xf>
    <xf numFmtId="4" fontId="2" fillId="0" borderId="15" xfId="1" applyNumberFormat="1" applyFont="1" applyFill="1" applyBorder="1" applyAlignment="1">
      <alignment horizontal="center" vertical="center" wrapText="1"/>
    </xf>
    <xf numFmtId="10" fontId="2" fillId="0" borderId="15" xfId="1" applyNumberFormat="1" applyFont="1" applyFill="1" applyBorder="1" applyAlignment="1">
      <alignment horizontal="center" vertical="center" wrapText="1"/>
    </xf>
    <xf numFmtId="4" fontId="3" fillId="0" borderId="3" xfId="1" applyNumberFormat="1" applyFont="1" applyFill="1" applyBorder="1" applyAlignment="1">
      <alignment horizontal="center" vertical="center"/>
    </xf>
    <xf numFmtId="4" fontId="2" fillId="0" borderId="4" xfId="1" applyNumberFormat="1" applyFont="1" applyFill="1" applyBorder="1" applyAlignment="1">
      <alignment horizontal="left" vertical="center" wrapText="1"/>
    </xf>
    <xf numFmtId="4" fontId="3" fillId="0" borderId="17" xfId="1" applyNumberFormat="1" applyFont="1" applyFill="1" applyBorder="1" applyAlignment="1">
      <alignment horizontal="center" vertical="center"/>
    </xf>
    <xf numFmtId="4" fontId="2" fillId="0" borderId="18" xfId="1" applyNumberFormat="1" applyFont="1" applyFill="1" applyBorder="1" applyAlignment="1">
      <alignment horizontal="center" vertical="center"/>
    </xf>
    <xf numFmtId="4" fontId="2" fillId="0" borderId="4" xfId="1" applyNumberFormat="1" applyFont="1" applyFill="1" applyBorder="1" applyAlignment="1">
      <alignment horizontal="center" vertical="center" wrapText="1"/>
    </xf>
    <xf numFmtId="4" fontId="2" fillId="0" borderId="19" xfId="1" applyNumberFormat="1" applyFont="1" applyFill="1" applyBorder="1" applyAlignment="1">
      <alignment horizontal="center" vertical="center"/>
    </xf>
    <xf numFmtId="4" fontId="3" fillId="0" borderId="20" xfId="1" applyNumberFormat="1" applyFont="1" applyFill="1" applyBorder="1" applyAlignment="1">
      <alignment horizontal="center" vertical="center"/>
    </xf>
    <xf numFmtId="4" fontId="2" fillId="0" borderId="21" xfId="1" applyNumberFormat="1" applyFont="1" applyFill="1" applyBorder="1" applyAlignment="1">
      <alignment horizontal="left" vertical="center" wrapText="1"/>
    </xf>
    <xf numFmtId="4" fontId="3" fillId="0" borderId="22" xfId="1" applyNumberFormat="1" applyFont="1" applyFill="1" applyBorder="1" applyAlignment="1">
      <alignment horizontal="center" vertical="center"/>
    </xf>
    <xf numFmtId="4" fontId="2" fillId="0" borderId="23" xfId="1" applyNumberFormat="1" applyFont="1" applyFill="1" applyBorder="1" applyAlignment="1">
      <alignment horizontal="center" vertical="center"/>
    </xf>
    <xf numFmtId="4" fontId="2" fillId="0" borderId="24" xfId="1" applyNumberFormat="1" applyFont="1" applyFill="1" applyBorder="1" applyAlignment="1">
      <alignment horizontal="center" vertical="center" wrapText="1"/>
    </xf>
    <xf numFmtId="10" fontId="2" fillId="0" borderId="24" xfId="1" applyNumberFormat="1" applyFont="1" applyFill="1" applyBorder="1" applyAlignment="1">
      <alignment horizontal="center" vertical="center" wrapText="1"/>
    </xf>
    <xf numFmtId="4" fontId="2" fillId="0" borderId="21" xfId="1" applyNumberFormat="1" applyFont="1" applyFill="1" applyBorder="1" applyAlignment="1">
      <alignment horizontal="center" vertical="center" wrapText="1"/>
    </xf>
    <xf numFmtId="4" fontId="12" fillId="0" borderId="25" xfId="1" applyNumberFormat="1" applyFont="1" applyFill="1" applyBorder="1" applyAlignment="1">
      <alignment horizontal="center" vertical="center"/>
    </xf>
    <xf numFmtId="4" fontId="15" fillId="0" borderId="13" xfId="1" applyNumberFormat="1" applyFont="1" applyFill="1" applyBorder="1" applyAlignment="1">
      <alignment vertical="center" wrapText="1"/>
    </xf>
    <xf numFmtId="4" fontId="12" fillId="0" borderId="26" xfId="1" applyNumberFormat="1" applyFont="1" applyFill="1" applyBorder="1" applyAlignment="1">
      <alignment horizontal="center" vertical="center"/>
    </xf>
    <xf numFmtId="4" fontId="15" fillId="0" borderId="27" xfId="1" applyNumberFormat="1" applyFont="1" applyFill="1" applyBorder="1" applyAlignment="1">
      <alignment horizontal="center" vertical="center"/>
    </xf>
    <xf numFmtId="10" fontId="2" fillId="0" borderId="13" xfId="1" applyNumberFormat="1" applyFont="1" applyFill="1" applyBorder="1" applyAlignment="1">
      <alignment horizontal="center" vertical="center" wrapText="1"/>
    </xf>
    <xf numFmtId="4" fontId="15" fillId="0" borderId="26" xfId="1" applyNumberFormat="1" applyFont="1" applyFill="1" applyBorder="1" applyAlignment="1">
      <alignment horizontal="center" vertical="center" wrapText="1"/>
    </xf>
    <xf numFmtId="4" fontId="2" fillId="0" borderId="15" xfId="1" applyNumberFormat="1" applyFont="1" applyFill="1" applyBorder="1" applyAlignment="1">
      <alignment horizontal="left" vertical="center" indent="1"/>
    </xf>
    <xf numFmtId="4" fontId="2" fillId="0" borderId="4" xfId="1" applyNumberFormat="1" applyFont="1" applyFill="1" applyBorder="1" applyAlignment="1">
      <alignment horizontal="left" vertical="center" wrapText="1" indent="3"/>
    </xf>
    <xf numFmtId="4" fontId="2" fillId="0" borderId="4" xfId="1" applyNumberFormat="1" applyFont="1" applyFill="1" applyBorder="1" applyAlignment="1">
      <alignment horizontal="left" vertical="center" indent="1"/>
    </xf>
    <xf numFmtId="4" fontId="2" fillId="0" borderId="4" xfId="1" applyNumberFormat="1" applyFont="1" applyFill="1" applyBorder="1" applyAlignment="1">
      <alignment horizontal="left" vertical="center" wrapText="1" indent="1"/>
    </xf>
    <xf numFmtId="4" fontId="2" fillId="0" borderId="4" xfId="1" applyNumberFormat="1" applyFont="1" applyFill="1" applyBorder="1" applyAlignment="1">
      <alignment horizontal="left" vertical="center" indent="3"/>
    </xf>
    <xf numFmtId="4" fontId="2" fillId="0" borderId="4" xfId="1" applyNumberFormat="1" applyFont="1" applyFill="1" applyBorder="1" applyAlignment="1">
      <alignment horizontal="left" vertical="center" wrapText="1" indent="5"/>
    </xf>
    <xf numFmtId="4" fontId="2" fillId="0" borderId="4" xfId="1" applyNumberFormat="1" applyFont="1" applyFill="1" applyBorder="1" applyAlignment="1">
      <alignment horizontal="left" vertical="center" wrapText="1" indent="7"/>
    </xf>
    <xf numFmtId="4" fontId="2" fillId="0" borderId="21" xfId="1" applyNumberFormat="1" applyFont="1" applyFill="1" applyBorder="1" applyAlignment="1">
      <alignment horizontal="left" vertical="center" indent="3"/>
    </xf>
    <xf numFmtId="4" fontId="2" fillId="0" borderId="6" xfId="1" applyNumberFormat="1" applyFont="1" applyFill="1" applyBorder="1" applyAlignment="1">
      <alignment horizontal="center" vertical="center"/>
    </xf>
    <xf numFmtId="4" fontId="3" fillId="0" borderId="25" xfId="1" applyNumberFormat="1" applyFont="1" applyFill="1" applyBorder="1" applyAlignment="1">
      <alignment horizontal="center" vertical="center"/>
    </xf>
    <xf numFmtId="4" fontId="2" fillId="0" borderId="13" xfId="1" applyNumberFormat="1" applyFont="1" applyFill="1" applyBorder="1" applyAlignment="1">
      <alignment horizontal="left" vertical="center" wrapText="1" indent="1"/>
    </xf>
    <xf numFmtId="4" fontId="3" fillId="0" borderId="26" xfId="1" applyNumberFormat="1" applyFont="1" applyFill="1" applyBorder="1" applyAlignment="1">
      <alignment horizontal="center" vertical="center"/>
    </xf>
    <xf numFmtId="4" fontId="2" fillId="0" borderId="27" xfId="1" applyNumberFormat="1" applyFont="1" applyFill="1" applyBorder="1" applyAlignment="1">
      <alignment horizontal="center" vertical="center"/>
    </xf>
    <xf numFmtId="4" fontId="2" fillId="0" borderId="13" xfId="1" applyNumberFormat="1" applyFont="1" applyFill="1" applyBorder="1" applyAlignment="1">
      <alignment horizontal="center" vertical="center" wrapText="1"/>
    </xf>
    <xf numFmtId="4" fontId="2" fillId="0" borderId="15" xfId="1" applyNumberFormat="1" applyFont="1" applyFill="1" applyBorder="1" applyAlignment="1">
      <alignment horizontal="left" vertical="center" indent="3"/>
    </xf>
    <xf numFmtId="10" fontId="2" fillId="0" borderId="4" xfId="1" applyNumberFormat="1" applyFont="1" applyFill="1" applyBorder="1" applyAlignment="1">
      <alignment horizontal="center" vertical="center" wrapText="1"/>
    </xf>
    <xf numFmtId="4" fontId="3" fillId="0" borderId="5" xfId="1" applyNumberFormat="1" applyFont="1" applyFill="1" applyBorder="1" applyAlignment="1">
      <alignment horizontal="center" vertical="center"/>
    </xf>
    <xf numFmtId="4" fontId="2" fillId="0" borderId="6" xfId="1" applyNumberFormat="1" applyFont="1" applyFill="1" applyBorder="1" applyAlignment="1">
      <alignment horizontal="left" vertical="center" indent="3"/>
    </xf>
    <xf numFmtId="4" fontId="3" fillId="0" borderId="28" xfId="1" applyNumberFormat="1" applyFont="1" applyFill="1" applyBorder="1" applyAlignment="1">
      <alignment horizontal="center" vertical="center"/>
    </xf>
    <xf numFmtId="4" fontId="2" fillId="0" borderId="29" xfId="1" applyNumberFormat="1" applyFont="1" applyFill="1" applyBorder="1" applyAlignment="1">
      <alignment horizontal="center" vertical="center"/>
    </xf>
    <xf numFmtId="4" fontId="2" fillId="0" borderId="6" xfId="1" applyNumberFormat="1" applyFont="1" applyFill="1" applyBorder="1" applyAlignment="1">
      <alignment horizontal="center" vertical="center" wrapText="1"/>
    </xf>
    <xf numFmtId="10" fontId="2" fillId="0" borderId="6" xfId="1" applyNumberFormat="1" applyFont="1" applyFill="1" applyBorder="1" applyAlignment="1">
      <alignment horizontal="center" vertical="center" wrapText="1"/>
    </xf>
    <xf numFmtId="4" fontId="2" fillId="0" borderId="15" xfId="1" applyNumberFormat="1" applyFont="1" applyFill="1" applyBorder="1" applyAlignment="1">
      <alignment horizontal="left" vertical="center" wrapText="1" indent="1"/>
    </xf>
    <xf numFmtId="4" fontId="2" fillId="0" borderId="21" xfId="1" applyNumberFormat="1" applyFont="1" applyFill="1" applyBorder="1" applyAlignment="1">
      <alignment horizontal="left" vertical="center" wrapText="1" indent="1"/>
    </xf>
    <xf numFmtId="4" fontId="15" fillId="0" borderId="30" xfId="1" applyNumberFormat="1" applyFont="1" applyFill="1" applyBorder="1" applyAlignment="1">
      <alignment vertical="center" wrapText="1"/>
    </xf>
    <xf numFmtId="4" fontId="12" fillId="0" borderId="31" xfId="1" applyNumberFormat="1" applyFont="1" applyFill="1" applyBorder="1" applyAlignment="1">
      <alignment horizontal="center" vertical="center"/>
    </xf>
    <xf numFmtId="4" fontId="2" fillId="0" borderId="21" xfId="1" applyNumberFormat="1" applyFont="1" applyFill="1" applyBorder="1" applyAlignment="1">
      <alignment horizontal="left" vertical="center" wrapText="1" indent="5"/>
    </xf>
    <xf numFmtId="4" fontId="3" fillId="0" borderId="32" xfId="1" applyNumberFormat="1" applyFont="1" applyFill="1" applyBorder="1" applyAlignment="1">
      <alignment horizontal="center" vertical="center"/>
    </xf>
    <xf numFmtId="4" fontId="2" fillId="0" borderId="24" xfId="1" applyNumberFormat="1" applyFont="1" applyFill="1" applyBorder="1" applyAlignment="1">
      <alignment horizontal="left" vertical="center" indent="3"/>
    </xf>
    <xf numFmtId="4" fontId="3" fillId="0" borderId="33" xfId="1" applyNumberFormat="1" applyFont="1" applyFill="1" applyBorder="1" applyAlignment="1">
      <alignment horizontal="center" vertical="center"/>
    </xf>
    <xf numFmtId="4" fontId="2" fillId="0" borderId="21" xfId="1" applyNumberFormat="1" applyFont="1" applyFill="1" applyBorder="1" applyAlignment="1">
      <alignment horizontal="left" vertical="center" indent="1"/>
    </xf>
    <xf numFmtId="10" fontId="2" fillId="0" borderId="21" xfId="1" applyNumberFormat="1" applyFont="1" applyFill="1" applyBorder="1" applyAlignment="1">
      <alignment horizontal="center" vertical="center" wrapText="1"/>
    </xf>
    <xf numFmtId="171" fontId="2" fillId="0" borderId="15" xfId="1" applyNumberFormat="1" applyFont="1" applyFill="1" applyBorder="1" applyAlignment="1">
      <alignment horizontal="center" vertical="center" wrapText="1"/>
    </xf>
    <xf numFmtId="4" fontId="2" fillId="0" borderId="19" xfId="1" applyNumberFormat="1" applyFont="1" applyFill="1" applyBorder="1" applyAlignment="1">
      <alignment horizontal="center" vertical="center" wrapText="1"/>
    </xf>
    <xf numFmtId="4" fontId="2" fillId="0" borderId="34" xfId="1" applyNumberFormat="1" applyFont="1" applyFill="1" applyBorder="1" applyAlignment="1">
      <alignment horizontal="center" vertical="center"/>
    </xf>
    <xf numFmtId="10" fontId="15" fillId="0" borderId="27" xfId="1" applyNumberFormat="1" applyFont="1" applyFill="1" applyBorder="1" applyAlignment="1">
      <alignment horizontal="center" vertical="center"/>
    </xf>
    <xf numFmtId="10" fontId="2" fillId="0" borderId="18" xfId="1" applyNumberFormat="1" applyFont="1" applyFill="1" applyBorder="1" applyAlignment="1">
      <alignment horizontal="center" vertical="center"/>
    </xf>
    <xf numFmtId="10" fontId="2" fillId="0" borderId="19" xfId="1" applyNumberFormat="1" applyFont="1" applyFill="1" applyBorder="1" applyAlignment="1">
      <alignment horizontal="center" vertical="center"/>
    </xf>
    <xf numFmtId="4" fontId="2" fillId="0" borderId="18" xfId="1" applyNumberFormat="1" applyFont="1" applyFill="1" applyBorder="1" applyAlignment="1">
      <alignment horizontal="center" vertical="center" wrapText="1"/>
    </xf>
    <xf numFmtId="4" fontId="2" fillId="0" borderId="4" xfId="1" applyNumberFormat="1" applyFont="1" applyFill="1" applyBorder="1" applyAlignment="1">
      <alignment horizontal="center" vertical="center"/>
    </xf>
    <xf numFmtId="0" fontId="2" fillId="0" borderId="4" xfId="1" applyFont="1" applyFill="1" applyBorder="1" applyAlignment="1">
      <alignment horizontal="center" vertical="center" wrapText="1"/>
    </xf>
    <xf numFmtId="4" fontId="2" fillId="0" borderId="34" xfId="1" applyNumberFormat="1" applyFont="1" applyFill="1" applyBorder="1" applyAlignment="1">
      <alignment horizontal="center" vertical="center" wrapText="1"/>
    </xf>
    <xf numFmtId="4" fontId="15" fillId="0" borderId="27" xfId="1" applyNumberFormat="1" applyFont="1" applyFill="1" applyBorder="1" applyAlignment="1">
      <alignment horizontal="center" vertical="center" wrapText="1"/>
    </xf>
    <xf numFmtId="10" fontId="2" fillId="0" borderId="35" xfId="1" applyNumberFormat="1" applyFont="1" applyFill="1" applyBorder="1" applyAlignment="1">
      <alignment horizontal="center" vertical="center"/>
    </xf>
    <xf numFmtId="10" fontId="2" fillId="0" borderId="4" xfId="1" applyNumberFormat="1" applyFont="1" applyFill="1" applyBorder="1" applyAlignment="1">
      <alignment horizontal="center" vertical="center"/>
    </xf>
    <xf numFmtId="4" fontId="2" fillId="0" borderId="4" xfId="1" quotePrefix="1" applyNumberFormat="1" applyFont="1" applyFill="1" applyBorder="1" applyAlignment="1">
      <alignment horizontal="center" vertical="center" wrapText="1"/>
    </xf>
    <xf numFmtId="0" fontId="2" fillId="0" borderId="21" xfId="1" applyFont="1" applyFill="1" applyBorder="1" applyAlignment="1">
      <alignment horizontal="center" vertical="center" wrapText="1"/>
    </xf>
    <xf numFmtId="10" fontId="15" fillId="0" borderId="11" xfId="1" applyNumberFormat="1" applyFont="1" applyFill="1" applyBorder="1" applyAlignment="1">
      <alignment horizontal="center" vertical="center"/>
    </xf>
    <xf numFmtId="4" fontId="15" fillId="0" borderId="31" xfId="1" applyNumberFormat="1" applyFont="1" applyFill="1" applyBorder="1" applyAlignment="1">
      <alignment horizontal="center" vertical="center" wrapText="1"/>
    </xf>
    <xf numFmtId="4" fontId="12" fillId="0" borderId="32" xfId="1" applyNumberFormat="1" applyFont="1" applyFill="1" applyBorder="1" applyAlignment="1">
      <alignment horizontal="center" vertical="center"/>
    </xf>
    <xf numFmtId="4" fontId="15" fillId="0" borderId="24" xfId="1" applyNumberFormat="1" applyFont="1" applyFill="1" applyBorder="1" applyAlignment="1">
      <alignment vertical="center" wrapText="1"/>
    </xf>
    <xf numFmtId="4" fontId="12" fillId="0" borderId="33" xfId="1" applyNumberFormat="1" applyFont="1" applyFill="1" applyBorder="1" applyAlignment="1">
      <alignment horizontal="center" vertical="center"/>
    </xf>
    <xf numFmtId="4" fontId="15" fillId="0" borderId="23" xfId="1" applyNumberFormat="1" applyFont="1" applyFill="1" applyBorder="1" applyAlignment="1">
      <alignment horizontal="center" vertical="center"/>
    </xf>
    <xf numFmtId="10" fontId="15" fillId="0" borderId="23" xfId="1" applyNumberFormat="1" applyFont="1" applyFill="1" applyBorder="1" applyAlignment="1">
      <alignment horizontal="center" vertical="center"/>
    </xf>
    <xf numFmtId="4" fontId="15" fillId="0" borderId="23" xfId="1" applyNumberFormat="1" applyFont="1" applyFill="1" applyBorder="1" applyAlignment="1">
      <alignment horizontal="center" vertical="center" wrapText="1"/>
    </xf>
    <xf numFmtId="172" fontId="2" fillId="0" borderId="0" xfId="1" applyNumberFormat="1" applyFont="1" applyFill="1" applyAlignment="1">
      <alignment vertical="center"/>
    </xf>
    <xf numFmtId="10" fontId="15" fillId="0" borderId="12" xfId="1" applyNumberFormat="1" applyFont="1" applyFill="1" applyBorder="1" applyAlignment="1">
      <alignment horizontal="center" vertical="center"/>
    </xf>
    <xf numFmtId="0" fontId="15" fillId="0" borderId="8" xfId="1" applyFont="1" applyFill="1" applyBorder="1" applyAlignment="1">
      <alignment horizontal="center" vertical="center" wrapText="1"/>
    </xf>
    <xf numFmtId="4" fontId="2" fillId="0" borderId="4" xfId="1" applyNumberFormat="1" applyFont="1" applyFill="1" applyBorder="1" applyAlignment="1">
      <alignment horizontal="left" vertical="center" indent="5"/>
    </xf>
    <xf numFmtId="4" fontId="2" fillId="0" borderId="21" xfId="1" applyNumberFormat="1" applyFont="1" applyFill="1" applyBorder="1" applyAlignment="1">
      <alignment horizontal="left" vertical="center" indent="5"/>
    </xf>
    <xf numFmtId="4" fontId="12" fillId="0" borderId="14" xfId="1" applyNumberFormat="1" applyFont="1" applyFill="1" applyBorder="1" applyAlignment="1">
      <alignment horizontal="center" vertical="center"/>
    </xf>
    <xf numFmtId="4" fontId="15" fillId="0" borderId="15" xfId="1" applyNumberFormat="1" applyFont="1" applyFill="1" applyBorder="1" applyAlignment="1">
      <alignment vertical="center" wrapText="1"/>
    </xf>
    <xf numFmtId="4" fontId="12" fillId="0" borderId="16" xfId="1" applyNumberFormat="1" applyFont="1" applyFill="1" applyBorder="1" applyAlignment="1">
      <alignment horizontal="center" vertical="center"/>
    </xf>
    <xf numFmtId="4" fontId="15" fillId="0" borderId="4" xfId="1" applyNumberFormat="1" applyFont="1" applyFill="1" applyBorder="1" applyAlignment="1">
      <alignment horizontal="center" vertical="center" wrapText="1"/>
    </xf>
    <xf numFmtId="4" fontId="2" fillId="0" borderId="21" xfId="1" applyNumberFormat="1" applyFont="1" applyFill="1" applyBorder="1" applyAlignment="1">
      <alignment horizontal="left" vertical="center" wrapText="1" indent="3"/>
    </xf>
    <xf numFmtId="4" fontId="15" fillId="0" borderId="26" xfId="1" applyNumberFormat="1" applyFont="1" applyFill="1" applyBorder="1" applyAlignment="1">
      <alignment horizontal="center" vertical="center"/>
    </xf>
    <xf numFmtId="0" fontId="12" fillId="0" borderId="4" xfId="1" applyFont="1" applyFill="1" applyBorder="1" applyAlignment="1">
      <alignment horizontal="center" vertical="center" wrapText="1"/>
    </xf>
    <xf numFmtId="1" fontId="13" fillId="0" borderId="7" xfId="1" applyNumberFormat="1" applyFont="1" applyFill="1" applyBorder="1" applyAlignment="1">
      <alignment horizontal="center" vertical="center"/>
    </xf>
    <xf numFmtId="1" fontId="13" fillId="0" borderId="8" xfId="1" applyNumberFormat="1" applyFont="1" applyFill="1" applyBorder="1" applyAlignment="1">
      <alignment horizontal="center" vertical="center" wrapText="1"/>
    </xf>
    <xf numFmtId="1" fontId="13" fillId="0" borderId="9" xfId="1" applyNumberFormat="1" applyFont="1" applyFill="1" applyBorder="1" applyAlignment="1">
      <alignment horizontal="center" vertical="center" wrapText="1"/>
    </xf>
    <xf numFmtId="1" fontId="13" fillId="0" borderId="7" xfId="1" applyNumberFormat="1" applyFont="1" applyFill="1" applyBorder="1" applyAlignment="1">
      <alignment horizontal="center" vertical="center" wrapText="1"/>
    </xf>
    <xf numFmtId="1" fontId="2" fillId="0" borderId="0" xfId="1" applyNumberFormat="1" applyFont="1" applyFill="1" applyAlignment="1">
      <alignment vertical="center"/>
    </xf>
    <xf numFmtId="4" fontId="2" fillId="0" borderId="15" xfId="1" applyNumberFormat="1" applyFont="1" applyFill="1" applyBorder="1" applyAlignment="1">
      <alignment vertical="center"/>
    </xf>
    <xf numFmtId="4" fontId="2" fillId="0" borderId="4" xfId="1" applyNumberFormat="1" applyFont="1" applyFill="1" applyBorder="1" applyAlignment="1">
      <alignment horizontal="left" vertical="center" indent="7"/>
    </xf>
    <xf numFmtId="4" fontId="2" fillId="0" borderId="4" xfId="1" applyNumberFormat="1" applyFont="1" applyFill="1" applyBorder="1" applyAlignment="1">
      <alignment vertical="center"/>
    </xf>
    <xf numFmtId="4" fontId="3" fillId="0" borderId="1" xfId="1" applyNumberFormat="1" applyFont="1" applyFill="1" applyBorder="1" applyAlignment="1">
      <alignment horizontal="center" vertical="center"/>
    </xf>
    <xf numFmtId="4" fontId="2" fillId="0" borderId="2" xfId="1" applyNumberFormat="1" applyFont="1" applyFill="1" applyBorder="1" applyAlignment="1">
      <alignment vertical="center" wrapText="1"/>
    </xf>
    <xf numFmtId="4" fontId="3" fillId="0" borderId="37" xfId="1" applyNumberFormat="1" applyFont="1" applyFill="1" applyBorder="1" applyAlignment="1">
      <alignment horizontal="center" vertical="center" wrapText="1"/>
    </xf>
    <xf numFmtId="4" fontId="2" fillId="0" borderId="2" xfId="1" applyNumberFormat="1" applyFont="1" applyFill="1" applyBorder="1" applyAlignment="1">
      <alignment horizontal="center"/>
    </xf>
    <xf numFmtId="4" fontId="2" fillId="0" borderId="2" xfId="1" applyNumberFormat="1" applyFont="1" applyFill="1" applyBorder="1" applyAlignment="1">
      <alignment horizontal="center" vertical="center" wrapText="1"/>
    </xf>
    <xf numFmtId="10" fontId="2" fillId="0" borderId="2" xfId="1" applyNumberFormat="1" applyFont="1" applyFill="1" applyBorder="1" applyAlignment="1">
      <alignment horizontal="center" vertical="center" wrapText="1"/>
    </xf>
    <xf numFmtId="4" fontId="2" fillId="0" borderId="4" xfId="1" applyNumberFormat="1" applyFont="1" applyFill="1" applyBorder="1" applyAlignment="1">
      <alignment horizontal="center"/>
    </xf>
    <xf numFmtId="4" fontId="3" fillId="0" borderId="17" xfId="1" applyNumberFormat="1" applyFont="1" applyFill="1" applyBorder="1" applyAlignment="1">
      <alignment horizontal="center" vertical="center" wrapText="1"/>
    </xf>
    <xf numFmtId="4" fontId="3" fillId="0" borderId="4" xfId="1" applyNumberFormat="1" applyFont="1" applyFill="1" applyBorder="1" applyAlignment="1">
      <alignment horizontal="center" vertical="center"/>
    </xf>
    <xf numFmtId="4" fontId="2" fillId="0" borderId="34" xfId="1" applyNumberFormat="1" applyFont="1" applyFill="1" applyBorder="1" applyAlignment="1">
      <alignment horizontal="center"/>
    </xf>
    <xf numFmtId="4" fontId="2" fillId="0" borderId="21" xfId="1" applyNumberFormat="1" applyFont="1" applyFill="1" applyBorder="1" applyAlignment="1">
      <alignment horizontal="center"/>
    </xf>
    <xf numFmtId="49" fontId="3" fillId="0" borderId="4" xfId="1" applyNumberFormat="1" applyFont="1" applyFill="1" applyBorder="1" applyAlignment="1">
      <alignment horizontal="center" vertical="center"/>
    </xf>
    <xf numFmtId="0" fontId="2" fillId="0" borderId="4" xfId="1" applyFont="1" applyFill="1" applyBorder="1" applyAlignment="1">
      <alignment wrapText="1"/>
    </xf>
    <xf numFmtId="0" fontId="3" fillId="0" borderId="4" xfId="1" applyFont="1" applyFill="1" applyBorder="1" applyAlignment="1">
      <alignment horizontal="center" vertical="center" wrapText="1"/>
    </xf>
    <xf numFmtId="0" fontId="2" fillId="0" borderId="4" xfId="1" applyFont="1" applyFill="1" applyBorder="1" applyAlignment="1">
      <alignment horizontal="center" vertical="center"/>
    </xf>
    <xf numFmtId="49" fontId="12" fillId="0" borderId="0" xfId="1" applyNumberFormat="1" applyFont="1" applyFill="1" applyBorder="1" applyAlignment="1">
      <alignment horizontal="left" vertical="center"/>
    </xf>
    <xf numFmtId="173" fontId="2" fillId="0" borderId="0" xfId="1" applyNumberFormat="1" applyFont="1" applyFill="1"/>
    <xf numFmtId="49" fontId="3" fillId="0" borderId="0" xfId="1" applyNumberFormat="1" applyFont="1" applyFill="1" applyAlignment="1">
      <alignment horizontal="left" vertical="center"/>
    </xf>
    <xf numFmtId="174" fontId="2" fillId="0" borderId="0" xfId="1" applyNumberFormat="1" applyFont="1" applyFill="1"/>
    <xf numFmtId="4" fontId="3" fillId="0" borderId="0" xfId="1" applyNumberFormat="1" applyFont="1" applyFill="1" applyAlignment="1">
      <alignment horizontal="center" vertical="center"/>
    </xf>
    <xf numFmtId="4" fontId="2" fillId="0" borderId="0" xfId="1" applyNumberFormat="1" applyFont="1" applyFill="1" applyAlignment="1">
      <alignment wrapText="1"/>
    </xf>
    <xf numFmtId="4" fontId="3" fillId="0" borderId="0" xfId="1" applyNumberFormat="1" applyFont="1" applyFill="1" applyAlignment="1">
      <alignment horizontal="center" vertical="center" wrapText="1"/>
    </xf>
    <xf numFmtId="4" fontId="3" fillId="0" borderId="0" xfId="1" applyNumberFormat="1" applyFont="1" applyFill="1" applyBorder="1" applyAlignment="1">
      <alignment horizontal="center" vertical="center"/>
    </xf>
    <xf numFmtId="0" fontId="12" fillId="0" borderId="4" xfId="1" applyFont="1" applyFill="1" applyBorder="1" applyAlignment="1">
      <alignment horizontal="center" vertical="center" wrapText="1"/>
    </xf>
    <xf numFmtId="0" fontId="12" fillId="0" borderId="6" xfId="1" applyFont="1" applyFill="1" applyBorder="1" applyAlignment="1">
      <alignment horizontal="center" vertical="center" wrapText="1"/>
    </xf>
    <xf numFmtId="0" fontId="4" fillId="0" borderId="0" xfId="1" applyFont="1" applyFill="1" applyBorder="1" applyAlignment="1">
      <alignment horizontal="left" vertical="center" wrapText="1"/>
    </xf>
    <xf numFmtId="0" fontId="5" fillId="0" borderId="0" xfId="2" applyFont="1" applyFill="1" applyAlignment="1">
      <alignment horizontal="center" vertical="center"/>
    </xf>
    <xf numFmtId="0" fontId="5" fillId="0" borderId="0" xfId="2" applyFont="1" applyFill="1" applyAlignment="1">
      <alignment horizontal="left" vertical="center" wrapText="1"/>
    </xf>
    <xf numFmtId="0" fontId="6" fillId="0" borderId="0" xfId="2" applyFont="1" applyFill="1" applyAlignment="1">
      <alignment horizontal="left" vertical="top"/>
    </xf>
    <xf numFmtId="0" fontId="8" fillId="0" borderId="0"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2" xfId="1" applyFont="1" applyFill="1" applyBorder="1" applyAlignment="1">
      <alignment horizontal="center" vertical="center" wrapText="1"/>
    </xf>
    <xf numFmtId="49" fontId="10" fillId="0" borderId="3" xfId="1" applyNumberFormat="1" applyFont="1" applyFill="1" applyBorder="1" applyAlignment="1">
      <alignment horizontal="center" vertical="center" wrapText="1"/>
    </xf>
    <xf numFmtId="49" fontId="10" fillId="0" borderId="5" xfId="1" applyNumberFormat="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6" xfId="1" applyFont="1" applyFill="1" applyBorder="1" applyAlignment="1">
      <alignment horizontal="center" vertical="center" wrapText="1"/>
    </xf>
    <xf numFmtId="49" fontId="14" fillId="0" borderId="10" xfId="1" applyNumberFormat="1" applyFont="1" applyFill="1" applyBorder="1" applyAlignment="1">
      <alignment horizontal="center" vertical="center"/>
    </xf>
    <xf numFmtId="49" fontId="14" fillId="0" borderId="11" xfId="1" applyNumberFormat="1" applyFont="1" applyFill="1" applyBorder="1" applyAlignment="1">
      <alignment horizontal="center" vertical="center"/>
    </xf>
    <xf numFmtId="4" fontId="14" fillId="0" borderId="10" xfId="1" applyNumberFormat="1" applyFont="1" applyFill="1" applyBorder="1" applyAlignment="1">
      <alignment horizontal="center" vertical="center"/>
    </xf>
    <xf numFmtId="4" fontId="14" fillId="0" borderId="11" xfId="1" applyNumberFormat="1" applyFont="1" applyFill="1" applyBorder="1" applyAlignment="1">
      <alignment horizontal="center" vertical="center"/>
    </xf>
    <xf numFmtId="4" fontId="8" fillId="0" borderId="36" xfId="1" applyNumberFormat="1" applyFont="1" applyFill="1" applyBorder="1" applyAlignment="1">
      <alignment horizontal="center" vertical="center" wrapText="1"/>
    </xf>
    <xf numFmtId="4" fontId="8" fillId="0" borderId="0" xfId="1" applyNumberFormat="1" applyFont="1" applyFill="1" applyBorder="1" applyAlignment="1">
      <alignment horizontal="center" vertical="center" wrapText="1"/>
    </xf>
    <xf numFmtId="4" fontId="10" fillId="0" borderId="1" xfId="1" applyNumberFormat="1" applyFont="1" applyFill="1" applyBorder="1" applyAlignment="1">
      <alignment horizontal="center" vertical="center" wrapText="1"/>
    </xf>
    <xf numFmtId="4" fontId="10" fillId="0" borderId="3" xfId="1" applyNumberFormat="1" applyFont="1" applyFill="1" applyBorder="1" applyAlignment="1">
      <alignment horizontal="center" vertical="center" wrapText="1"/>
    </xf>
    <xf numFmtId="4" fontId="11" fillId="0" borderId="2" xfId="1" applyNumberFormat="1" applyFont="1" applyFill="1" applyBorder="1" applyAlignment="1">
      <alignment horizontal="center" vertical="center" wrapText="1"/>
    </xf>
    <xf numFmtId="4" fontId="11" fillId="0" borderId="4" xfId="1" applyNumberFormat="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2" xfId="1" applyFont="1" applyFill="1" applyBorder="1" applyAlignment="1">
      <alignment horizontal="center" vertical="center" wrapText="1"/>
    </xf>
    <xf numFmtId="4" fontId="15" fillId="0" borderId="10" xfId="1" applyNumberFormat="1" applyFont="1" applyFill="1" applyBorder="1" applyAlignment="1">
      <alignment horizontal="left" vertical="center" wrapText="1"/>
    </xf>
    <xf numFmtId="4" fontId="15" fillId="0" borderId="27" xfId="1" applyNumberFormat="1" applyFont="1" applyFill="1" applyBorder="1" applyAlignment="1">
      <alignment horizontal="left" vertical="center" wrapText="1"/>
    </xf>
    <xf numFmtId="49" fontId="3" fillId="0" borderId="0" xfId="1" applyNumberFormat="1" applyFont="1" applyFill="1" applyAlignment="1">
      <alignment horizontal="left" vertical="center"/>
    </xf>
    <xf numFmtId="49" fontId="3" fillId="0" borderId="0" xfId="1" applyNumberFormat="1" applyFont="1" applyFill="1" applyAlignment="1">
      <alignment horizontal="left" vertical="top" wrapText="1"/>
    </xf>
    <xf numFmtId="4" fontId="2" fillId="0" borderId="0" xfId="1" applyNumberFormat="1" applyFont="1" applyFill="1" applyAlignment="1">
      <alignment vertical="center"/>
    </xf>
  </cellXfs>
  <cellStyles count="3">
    <cellStyle name="Обычный" xfId="0" builtinId="0"/>
    <cellStyle name="Обычный 12 3 2 2" xfId="2"/>
    <cellStyle name="Обычный 3 2" xfId="1"/>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theme="4"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3"/>
  <sheetViews>
    <sheetView tabSelected="1" zoomScale="60" zoomScaleNormal="60" workbookViewId="0">
      <selection activeCell="E231" sqref="E231"/>
    </sheetView>
  </sheetViews>
  <sheetFormatPr defaultColWidth="10.28515625" defaultRowHeight="15.75" outlineLevelRow="1" x14ac:dyDescent="0.25"/>
  <cols>
    <col min="1" max="1" width="10.140625" style="1" customWidth="1"/>
    <col min="2" max="2" width="85" style="2" customWidth="1"/>
    <col min="3" max="3" width="13.85546875" style="3" customWidth="1"/>
    <col min="4" max="7" width="35.28515625" style="6" customWidth="1"/>
    <col min="8" max="8" width="66.5703125" style="6" customWidth="1"/>
    <col min="9" max="9" width="9.7109375" style="6" customWidth="1"/>
    <col min="10" max="10" width="16" style="6" customWidth="1"/>
    <col min="11" max="11" width="14" style="6" customWidth="1"/>
    <col min="12" max="12" width="22.28515625" style="6" customWidth="1"/>
    <col min="13" max="13" width="20.7109375" style="6" customWidth="1"/>
    <col min="14" max="14" width="27.42578125" style="6" customWidth="1"/>
    <col min="15" max="15" width="10.28515625" style="6"/>
    <col min="16" max="16" width="14.85546875" style="6" customWidth="1"/>
    <col min="17" max="17" width="24.5703125" style="6" customWidth="1"/>
    <col min="18" max="18" width="13.5703125" style="6" customWidth="1"/>
    <col min="19" max="20" width="12.85546875" style="6" customWidth="1"/>
    <col min="21" max="22" width="10.28515625" style="6"/>
    <col min="23" max="23" width="53.5703125" style="6" customWidth="1"/>
    <col min="24" max="16384" width="10.28515625" style="6"/>
  </cols>
  <sheetData>
    <row r="1" spans="1:11" ht="16.5" customHeight="1" x14ac:dyDescent="0.25">
      <c r="D1" s="4"/>
      <c r="E1" s="4"/>
      <c r="F1" s="4"/>
      <c r="G1" s="4"/>
      <c r="H1" s="5" t="s">
        <v>0</v>
      </c>
    </row>
    <row r="2" spans="1:11" ht="19.5" customHeight="1" x14ac:dyDescent="0.25">
      <c r="D2" s="4"/>
      <c r="E2" s="4"/>
      <c r="F2" s="4"/>
      <c r="G2" s="4"/>
      <c r="H2" s="5" t="s">
        <v>1</v>
      </c>
    </row>
    <row r="3" spans="1:11" ht="21" customHeight="1" x14ac:dyDescent="0.25">
      <c r="H3" s="7" t="s">
        <v>2</v>
      </c>
    </row>
    <row r="4" spans="1:11" ht="10.5" customHeight="1" x14ac:dyDescent="0.25">
      <c r="A4" s="159" t="s">
        <v>3</v>
      </c>
      <c r="B4" s="159"/>
      <c r="C4" s="159"/>
      <c r="D4" s="159"/>
      <c r="E4" s="159"/>
      <c r="F4" s="159"/>
    </row>
    <row r="5" spans="1:11" ht="10.5" customHeight="1" x14ac:dyDescent="0.25">
      <c r="A5" s="159"/>
      <c r="B5" s="159"/>
      <c r="C5" s="159"/>
      <c r="D5" s="159"/>
      <c r="E5" s="159"/>
      <c r="F5" s="159"/>
    </row>
    <row r="6" spans="1:11" ht="10.5" customHeight="1" x14ac:dyDescent="0.25"/>
    <row r="7" spans="1:11" ht="23.25" customHeight="1" x14ac:dyDescent="0.25">
      <c r="A7" s="8" t="s">
        <v>4</v>
      </c>
      <c r="B7" s="8"/>
    </row>
    <row r="8" spans="1:11" ht="14.25" customHeight="1" x14ac:dyDescent="0.25">
      <c r="B8" s="9" t="s">
        <v>5</v>
      </c>
    </row>
    <row r="9" spans="1:11" ht="14.25" customHeight="1" x14ac:dyDescent="0.25">
      <c r="B9" s="10" t="s">
        <v>6</v>
      </c>
    </row>
    <row r="10" spans="1:11" ht="27" customHeight="1" x14ac:dyDescent="0.25">
      <c r="A10" s="160" t="s">
        <v>784</v>
      </c>
      <c r="B10" s="160"/>
    </row>
    <row r="11" spans="1:11" ht="14.25" customHeight="1" x14ac:dyDescent="0.25">
      <c r="B11" s="10"/>
      <c r="E11" s="11"/>
    </row>
    <row r="12" spans="1:11" ht="37.5" customHeight="1" x14ac:dyDescent="0.25">
      <c r="A12" s="161" t="s">
        <v>7</v>
      </c>
      <c r="B12" s="161"/>
      <c r="D12" s="12"/>
      <c r="J12" s="13"/>
      <c r="K12" s="14"/>
    </row>
    <row r="13" spans="1:11" ht="14.25" customHeight="1" x14ac:dyDescent="0.25">
      <c r="A13" s="162" t="s">
        <v>8</v>
      </c>
      <c r="B13" s="162"/>
      <c r="D13" s="15"/>
      <c r="E13" s="15"/>
      <c r="F13" s="15"/>
      <c r="G13" s="15"/>
      <c r="H13" s="15"/>
      <c r="J13" s="13"/>
      <c r="K13" s="16"/>
    </row>
    <row r="14" spans="1:11" ht="10.5" customHeight="1" collapsed="1" x14ac:dyDescent="0.25">
      <c r="A14" s="6"/>
      <c r="B14" s="6"/>
      <c r="C14" s="6"/>
      <c r="D14" s="17"/>
      <c r="E14" s="17"/>
      <c r="F14" s="17"/>
      <c r="G14" s="17"/>
      <c r="H14" s="17"/>
      <c r="J14" s="18"/>
    </row>
    <row r="15" spans="1:11" ht="15.75" customHeight="1" x14ac:dyDescent="0.25">
      <c r="A15" s="6"/>
      <c r="B15" s="6"/>
      <c r="C15" s="6"/>
      <c r="D15" s="19"/>
      <c r="E15" s="19"/>
      <c r="F15" s="19"/>
      <c r="G15" s="19"/>
      <c r="H15" s="19"/>
      <c r="J15" s="13"/>
    </row>
    <row r="16" spans="1:11" ht="18.75" customHeight="1" thickBot="1" x14ac:dyDescent="0.3">
      <c r="A16" s="163" t="s">
        <v>9</v>
      </c>
      <c r="B16" s="163"/>
      <c r="C16" s="163"/>
      <c r="E16" s="20"/>
    </row>
    <row r="17" spans="1:17" ht="33" customHeight="1" x14ac:dyDescent="0.25">
      <c r="A17" s="164" t="s">
        <v>10</v>
      </c>
      <c r="B17" s="165"/>
      <c r="C17" s="165"/>
      <c r="D17" s="165" t="s">
        <v>11</v>
      </c>
      <c r="E17" s="165"/>
      <c r="F17" s="165"/>
      <c r="G17" s="165"/>
      <c r="H17" s="165"/>
    </row>
    <row r="18" spans="1:17" ht="66" customHeight="1" x14ac:dyDescent="0.25">
      <c r="A18" s="166" t="s">
        <v>12</v>
      </c>
      <c r="B18" s="168" t="s">
        <v>13</v>
      </c>
      <c r="C18" s="168" t="s">
        <v>14</v>
      </c>
      <c r="D18" s="168" t="s">
        <v>15</v>
      </c>
      <c r="E18" s="168"/>
      <c r="F18" s="168" t="s">
        <v>16</v>
      </c>
      <c r="G18" s="168"/>
      <c r="H18" s="157" t="s">
        <v>17</v>
      </c>
      <c r="P18" s="21"/>
      <c r="Q18" s="21"/>
    </row>
    <row r="19" spans="1:17" ht="60" customHeight="1" thickBot="1" x14ac:dyDescent="0.3">
      <c r="A19" s="167"/>
      <c r="B19" s="169"/>
      <c r="C19" s="169"/>
      <c r="D19" s="22" t="s">
        <v>18</v>
      </c>
      <c r="E19" s="22" t="s">
        <v>19</v>
      </c>
      <c r="F19" s="22" t="s">
        <v>20</v>
      </c>
      <c r="G19" s="22" t="s">
        <v>21</v>
      </c>
      <c r="H19" s="158"/>
      <c r="I19" s="23"/>
      <c r="J19" s="2"/>
    </row>
    <row r="20" spans="1:17" s="28" customFormat="1" ht="25.5" customHeight="1" thickBot="1" x14ac:dyDescent="0.3">
      <c r="A20" s="24">
        <v>1</v>
      </c>
      <c r="B20" s="25">
        <v>2</v>
      </c>
      <c r="C20" s="26">
        <v>3</v>
      </c>
      <c r="D20" s="27">
        <f>C20+1</f>
        <v>4</v>
      </c>
      <c r="E20" s="25">
        <f>D20+1</f>
        <v>5</v>
      </c>
      <c r="F20" s="25">
        <f>E20+1</f>
        <v>6</v>
      </c>
      <c r="G20" s="25">
        <f>F20+1</f>
        <v>7</v>
      </c>
      <c r="H20" s="26">
        <f>G20+1</f>
        <v>8</v>
      </c>
    </row>
    <row r="21" spans="1:17" s="28" customFormat="1" ht="14.25" customHeight="1" thickBot="1" x14ac:dyDescent="0.3">
      <c r="A21" s="170" t="s">
        <v>22</v>
      </c>
      <c r="B21" s="171"/>
      <c r="C21" s="171"/>
      <c r="D21" s="171"/>
      <c r="E21" s="171"/>
      <c r="F21" s="171"/>
      <c r="G21" s="171"/>
      <c r="H21" s="171"/>
    </row>
    <row r="22" spans="1:17" s="28" customFormat="1" ht="42" customHeight="1" thickBot="1" x14ac:dyDescent="0.3">
      <c r="A22" s="29" t="s">
        <v>23</v>
      </c>
      <c r="B22" s="30" t="s">
        <v>24</v>
      </c>
      <c r="C22" s="31" t="s">
        <v>25</v>
      </c>
      <c r="D22" s="32">
        <f>SUM(D23,D27,D28,D29,D30,D31,D32,D33,D36)</f>
        <v>69176.014999999999</v>
      </c>
      <c r="E22" s="32">
        <f>SUM(E23,E27,E28,E29,E30,E31,E32,E33,E36)</f>
        <v>68600.976943550006</v>
      </c>
      <c r="F22" s="33">
        <f t="shared" ref="F22:F27" si="0">E22-D22</f>
        <v>-575.03805644999375</v>
      </c>
      <c r="G22" s="34">
        <f>F22/D22</f>
        <v>-8.3126797120359388E-3</v>
      </c>
      <c r="H22" s="33" t="s">
        <v>26</v>
      </c>
    </row>
    <row r="23" spans="1:17" s="28" customFormat="1" x14ac:dyDescent="0.25">
      <c r="A23" s="35" t="s">
        <v>27</v>
      </c>
      <c r="B23" s="36" t="s">
        <v>28</v>
      </c>
      <c r="C23" s="37" t="s">
        <v>25</v>
      </c>
      <c r="D23" s="38">
        <f>D24+D25+D26</f>
        <v>46205.594000000005</v>
      </c>
      <c r="E23" s="38">
        <f>E24+E25+E26</f>
        <v>45648.025965379995</v>
      </c>
      <c r="F23" s="38">
        <f t="shared" si="0"/>
        <v>-557.56803462000971</v>
      </c>
      <c r="G23" s="39">
        <f>F23/D23</f>
        <v>-1.2067111064950483E-2</v>
      </c>
      <c r="H23" s="38" t="s">
        <v>26</v>
      </c>
    </row>
    <row r="24" spans="1:17" s="28" customFormat="1" ht="31.5" x14ac:dyDescent="0.25">
      <c r="A24" s="40" t="s">
        <v>29</v>
      </c>
      <c r="B24" s="41" t="s">
        <v>30</v>
      </c>
      <c r="C24" s="42" t="s">
        <v>25</v>
      </c>
      <c r="D24" s="43">
        <v>33291.809000000001</v>
      </c>
      <c r="E24" s="43">
        <v>33854.084438749996</v>
      </c>
      <c r="F24" s="38">
        <f t="shared" si="0"/>
        <v>562.27543874999537</v>
      </c>
      <c r="G24" s="39">
        <f>F24/D24</f>
        <v>1.6889302673519343E-2</v>
      </c>
      <c r="H24" s="44" t="s">
        <v>26</v>
      </c>
    </row>
    <row r="25" spans="1:17" s="28" customFormat="1" ht="47.25" x14ac:dyDescent="0.25">
      <c r="A25" s="40" t="s">
        <v>31</v>
      </c>
      <c r="B25" s="41" t="s">
        <v>32</v>
      </c>
      <c r="C25" s="42" t="s">
        <v>25</v>
      </c>
      <c r="D25" s="45">
        <v>11261.609</v>
      </c>
      <c r="E25" s="45">
        <v>10098.75745282</v>
      </c>
      <c r="F25" s="38">
        <f t="shared" si="0"/>
        <v>-1162.8515471800001</v>
      </c>
      <c r="G25" s="39">
        <f>F25/D25</f>
        <v>-0.1032580288642591</v>
      </c>
      <c r="H25" s="44" t="s">
        <v>33</v>
      </c>
    </row>
    <row r="26" spans="1:17" s="28" customFormat="1" ht="72.75" customHeight="1" x14ac:dyDescent="0.25">
      <c r="A26" s="40" t="s">
        <v>34</v>
      </c>
      <c r="B26" s="41" t="s">
        <v>35</v>
      </c>
      <c r="C26" s="42" t="s">
        <v>25</v>
      </c>
      <c r="D26" s="43">
        <v>1652.1759999999999</v>
      </c>
      <c r="E26" s="43">
        <v>1695.18407381</v>
      </c>
      <c r="F26" s="38">
        <f t="shared" si="0"/>
        <v>43.008073810000042</v>
      </c>
      <c r="G26" s="39">
        <f>F26/D26</f>
        <v>2.6031169687733051E-2</v>
      </c>
      <c r="H26" s="44" t="s">
        <v>26</v>
      </c>
    </row>
    <row r="27" spans="1:17" s="28" customFormat="1" x14ac:dyDescent="0.25">
      <c r="A27" s="40" t="s">
        <v>36</v>
      </c>
      <c r="B27" s="41" t="s">
        <v>37</v>
      </c>
      <c r="C27" s="42" t="s">
        <v>25</v>
      </c>
      <c r="D27" s="43">
        <v>0</v>
      </c>
      <c r="E27" s="43">
        <v>0</v>
      </c>
      <c r="F27" s="38">
        <f t="shared" si="0"/>
        <v>0</v>
      </c>
      <c r="G27" s="39">
        <v>0</v>
      </c>
      <c r="H27" s="44" t="s">
        <v>26</v>
      </c>
    </row>
    <row r="28" spans="1:17" s="28" customFormat="1" x14ac:dyDescent="0.25">
      <c r="A28" s="40" t="s">
        <v>38</v>
      </c>
      <c r="B28" s="41" t="s">
        <v>39</v>
      </c>
      <c r="C28" s="42" t="s">
        <v>25</v>
      </c>
      <c r="D28" s="45" t="s">
        <v>26</v>
      </c>
      <c r="E28" s="45" t="s">
        <v>26</v>
      </c>
      <c r="F28" s="45" t="s">
        <v>26</v>
      </c>
      <c r="G28" s="39" t="s">
        <v>26</v>
      </c>
      <c r="H28" s="44" t="s">
        <v>26</v>
      </c>
    </row>
    <row r="29" spans="1:17" s="28" customFormat="1" x14ac:dyDescent="0.25">
      <c r="A29" s="40" t="s">
        <v>40</v>
      </c>
      <c r="B29" s="41" t="s">
        <v>41</v>
      </c>
      <c r="C29" s="42" t="s">
        <v>25</v>
      </c>
      <c r="D29" s="43">
        <v>0</v>
      </c>
      <c r="E29" s="43">
        <v>0</v>
      </c>
      <c r="F29" s="38">
        <f>E29-D29</f>
        <v>0</v>
      </c>
      <c r="G29" s="39">
        <v>0</v>
      </c>
      <c r="H29" s="44" t="s">
        <v>26</v>
      </c>
    </row>
    <row r="30" spans="1:17" s="28" customFormat="1" x14ac:dyDescent="0.25">
      <c r="A30" s="40" t="s">
        <v>42</v>
      </c>
      <c r="B30" s="41" t="s">
        <v>43</v>
      </c>
      <c r="C30" s="42" t="s">
        <v>25</v>
      </c>
      <c r="D30" s="43">
        <v>1230.9480000000001</v>
      </c>
      <c r="E30" s="43">
        <v>1300.7432760500001</v>
      </c>
      <c r="F30" s="38">
        <f>E30-D30</f>
        <v>69.795276049999984</v>
      </c>
      <c r="G30" s="39">
        <f>F30/D30</f>
        <v>5.6700426053740677E-2</v>
      </c>
      <c r="H30" s="44" t="s">
        <v>26</v>
      </c>
    </row>
    <row r="31" spans="1:17" s="28" customFormat="1" x14ac:dyDescent="0.25">
      <c r="A31" s="40" t="s">
        <v>44</v>
      </c>
      <c r="B31" s="41" t="s">
        <v>45</v>
      </c>
      <c r="C31" s="42" t="s">
        <v>25</v>
      </c>
      <c r="D31" s="45" t="s">
        <v>26</v>
      </c>
      <c r="E31" s="45" t="s">
        <v>26</v>
      </c>
      <c r="F31" s="45" t="s">
        <v>26</v>
      </c>
      <c r="G31" s="39" t="s">
        <v>26</v>
      </c>
      <c r="H31" s="44" t="s">
        <v>26</v>
      </c>
    </row>
    <row r="32" spans="1:17" s="28" customFormat="1" x14ac:dyDescent="0.25">
      <c r="A32" s="40" t="s">
        <v>46</v>
      </c>
      <c r="B32" s="41" t="s">
        <v>47</v>
      </c>
      <c r="C32" s="42" t="s">
        <v>25</v>
      </c>
      <c r="D32" s="43">
        <v>17666.756000000001</v>
      </c>
      <c r="E32" s="43">
        <v>17799.686607539999</v>
      </c>
      <c r="F32" s="38">
        <f>E32-D32</f>
        <v>132.93060753999816</v>
      </c>
      <c r="G32" s="39">
        <f>F32/D32</f>
        <v>7.5243359641123785E-3</v>
      </c>
      <c r="H32" s="44" t="s">
        <v>26</v>
      </c>
    </row>
    <row r="33" spans="1:8" s="28" customFormat="1" ht="31.5" x14ac:dyDescent="0.25">
      <c r="A33" s="40" t="s">
        <v>48</v>
      </c>
      <c r="B33" s="41" t="s">
        <v>49</v>
      </c>
      <c r="C33" s="42" t="s">
        <v>25</v>
      </c>
      <c r="D33" s="45" t="s">
        <v>26</v>
      </c>
      <c r="E33" s="45" t="s">
        <v>26</v>
      </c>
      <c r="F33" s="45" t="s">
        <v>26</v>
      </c>
      <c r="G33" s="39" t="s">
        <v>26</v>
      </c>
      <c r="H33" s="44" t="s">
        <v>26</v>
      </c>
    </row>
    <row r="34" spans="1:8" s="28" customFormat="1" x14ac:dyDescent="0.25">
      <c r="A34" s="40" t="s">
        <v>50</v>
      </c>
      <c r="B34" s="41" t="s">
        <v>51</v>
      </c>
      <c r="C34" s="42" t="s">
        <v>25</v>
      </c>
      <c r="D34" s="45" t="s">
        <v>26</v>
      </c>
      <c r="E34" s="45" t="s">
        <v>26</v>
      </c>
      <c r="F34" s="45" t="s">
        <v>26</v>
      </c>
      <c r="G34" s="39" t="s">
        <v>26</v>
      </c>
      <c r="H34" s="44" t="s">
        <v>26</v>
      </c>
    </row>
    <row r="35" spans="1:8" s="28" customFormat="1" x14ac:dyDescent="0.25">
      <c r="A35" s="40" t="s">
        <v>52</v>
      </c>
      <c r="B35" s="41" t="s">
        <v>53</v>
      </c>
      <c r="C35" s="42" t="s">
        <v>25</v>
      </c>
      <c r="D35" s="45" t="s">
        <v>26</v>
      </c>
      <c r="E35" s="45" t="s">
        <v>26</v>
      </c>
      <c r="F35" s="45" t="s">
        <v>26</v>
      </c>
      <c r="G35" s="39" t="s">
        <v>26</v>
      </c>
      <c r="H35" s="44" t="s">
        <v>26</v>
      </c>
    </row>
    <row r="36" spans="1:8" s="28" customFormat="1" ht="16.5" thickBot="1" x14ac:dyDescent="0.3">
      <c r="A36" s="46" t="s">
        <v>54</v>
      </c>
      <c r="B36" s="47" t="s">
        <v>55</v>
      </c>
      <c r="C36" s="48" t="s">
        <v>25</v>
      </c>
      <c r="D36" s="49">
        <v>4072.7170000000001</v>
      </c>
      <c r="E36" s="49">
        <v>3852.52109458</v>
      </c>
      <c r="F36" s="50">
        <f t="shared" ref="F36:F42" si="1">E36-D36</f>
        <v>-220.19590542000014</v>
      </c>
      <c r="G36" s="51">
        <f t="shared" ref="G36:G41" si="2">F36/D36</f>
        <v>-5.4066095292160034E-2</v>
      </c>
      <c r="H36" s="52" t="s">
        <v>26</v>
      </c>
    </row>
    <row r="37" spans="1:8" s="28" customFormat="1" ht="42.75" customHeight="1" thickBot="1" x14ac:dyDescent="0.3">
      <c r="A37" s="53" t="s">
        <v>56</v>
      </c>
      <c r="B37" s="54" t="s">
        <v>57</v>
      </c>
      <c r="C37" s="55" t="s">
        <v>25</v>
      </c>
      <c r="D37" s="56">
        <f>SUM(D38,D42,D43,D44,D45,D46,D47,D48,D51)</f>
        <v>78259.683000000005</v>
      </c>
      <c r="E37" s="56">
        <f>SUM(E38,E42,E43,E44,E45,E46,E47,E48,E51)</f>
        <v>70331.40299509</v>
      </c>
      <c r="F37" s="33">
        <f t="shared" si="1"/>
        <v>-7928.2800049100042</v>
      </c>
      <c r="G37" s="57">
        <f t="shared" si="2"/>
        <v>-0.10130733605079903</v>
      </c>
      <c r="H37" s="58" t="s">
        <v>26</v>
      </c>
    </row>
    <row r="38" spans="1:8" s="28" customFormat="1" x14ac:dyDescent="0.25">
      <c r="A38" s="35" t="s">
        <v>58</v>
      </c>
      <c r="B38" s="59" t="s">
        <v>28</v>
      </c>
      <c r="C38" s="37" t="s">
        <v>25</v>
      </c>
      <c r="D38" s="43">
        <f>D39+D40+D41</f>
        <v>52244.806000000004</v>
      </c>
      <c r="E38" s="43">
        <f>E39+E40+E41</f>
        <v>47346.190060549998</v>
      </c>
      <c r="F38" s="38">
        <f t="shared" si="1"/>
        <v>-4898.6159394500064</v>
      </c>
      <c r="G38" s="39">
        <f t="shared" si="2"/>
        <v>-9.3762735753100623E-2</v>
      </c>
      <c r="H38" s="38" t="s">
        <v>26</v>
      </c>
    </row>
    <row r="39" spans="1:8" s="28" customFormat="1" ht="31.5" x14ac:dyDescent="0.25">
      <c r="A39" s="40" t="s">
        <v>59</v>
      </c>
      <c r="B39" s="60" t="s">
        <v>30</v>
      </c>
      <c r="C39" s="42" t="s">
        <v>25</v>
      </c>
      <c r="D39" s="43">
        <v>32074.034</v>
      </c>
      <c r="E39" s="43">
        <v>30774.49293249</v>
      </c>
      <c r="F39" s="38">
        <f t="shared" si="1"/>
        <v>-1299.5410675099993</v>
      </c>
      <c r="G39" s="39">
        <f t="shared" si="2"/>
        <v>-4.0516919933114723E-2</v>
      </c>
      <c r="H39" s="44" t="s">
        <v>26</v>
      </c>
    </row>
    <row r="40" spans="1:8" s="28" customFormat="1" ht="31.5" x14ac:dyDescent="0.25">
      <c r="A40" s="40" t="s">
        <v>60</v>
      </c>
      <c r="B40" s="60" t="s">
        <v>32</v>
      </c>
      <c r="C40" s="42" t="s">
        <v>25</v>
      </c>
      <c r="D40" s="43">
        <v>18117.429</v>
      </c>
      <c r="E40" s="43">
        <v>15090.663754450001</v>
      </c>
      <c r="F40" s="38">
        <f t="shared" si="1"/>
        <v>-3026.7652455499992</v>
      </c>
      <c r="G40" s="39">
        <f t="shared" si="2"/>
        <v>-0.16706372882984663</v>
      </c>
      <c r="H40" s="44" t="s">
        <v>26</v>
      </c>
    </row>
    <row r="41" spans="1:8" s="28" customFormat="1" ht="31.5" x14ac:dyDescent="0.25">
      <c r="A41" s="40" t="s">
        <v>61</v>
      </c>
      <c r="B41" s="60" t="s">
        <v>35</v>
      </c>
      <c r="C41" s="42" t="s">
        <v>25</v>
      </c>
      <c r="D41" s="43">
        <v>2053.3429999999998</v>
      </c>
      <c r="E41" s="43">
        <v>1481.0333736099999</v>
      </c>
      <c r="F41" s="38">
        <f t="shared" si="1"/>
        <v>-572.30962638999995</v>
      </c>
      <c r="G41" s="39">
        <f t="shared" si="2"/>
        <v>-0.27872090848435943</v>
      </c>
      <c r="H41" s="44" t="s">
        <v>62</v>
      </c>
    </row>
    <row r="42" spans="1:8" s="28" customFormat="1" x14ac:dyDescent="0.25">
      <c r="A42" s="40" t="s">
        <v>63</v>
      </c>
      <c r="B42" s="61" t="s">
        <v>37</v>
      </c>
      <c r="C42" s="42" t="s">
        <v>25</v>
      </c>
      <c r="D42" s="43">
        <v>0</v>
      </c>
      <c r="E42" s="43">
        <v>0</v>
      </c>
      <c r="F42" s="38">
        <f t="shared" si="1"/>
        <v>0</v>
      </c>
      <c r="G42" s="39">
        <v>0</v>
      </c>
      <c r="H42" s="44" t="s">
        <v>26</v>
      </c>
    </row>
    <row r="43" spans="1:8" s="28" customFormat="1" x14ac:dyDescent="0.25">
      <c r="A43" s="40" t="s">
        <v>64</v>
      </c>
      <c r="B43" s="61" t="s">
        <v>39</v>
      </c>
      <c r="C43" s="42" t="s">
        <v>25</v>
      </c>
      <c r="D43" s="45" t="s">
        <v>26</v>
      </c>
      <c r="E43" s="45" t="s">
        <v>26</v>
      </c>
      <c r="F43" s="45" t="s">
        <v>26</v>
      </c>
      <c r="G43" s="39" t="s">
        <v>26</v>
      </c>
      <c r="H43" s="44" t="s">
        <v>26</v>
      </c>
    </row>
    <row r="44" spans="1:8" s="28" customFormat="1" x14ac:dyDescent="0.25">
      <c r="A44" s="40" t="s">
        <v>65</v>
      </c>
      <c r="B44" s="61" t="s">
        <v>41</v>
      </c>
      <c r="C44" s="42" t="s">
        <v>25</v>
      </c>
      <c r="D44" s="43">
        <v>0</v>
      </c>
      <c r="E44" s="43">
        <v>0</v>
      </c>
      <c r="F44" s="38">
        <f>E44-D44</f>
        <v>0</v>
      </c>
      <c r="G44" s="39">
        <v>0</v>
      </c>
      <c r="H44" s="44" t="s">
        <v>26</v>
      </c>
    </row>
    <row r="45" spans="1:8" s="28" customFormat="1" x14ac:dyDescent="0.25">
      <c r="A45" s="40" t="s">
        <v>66</v>
      </c>
      <c r="B45" s="61" t="s">
        <v>43</v>
      </c>
      <c r="C45" s="42" t="s">
        <v>25</v>
      </c>
      <c r="D45" s="43">
        <v>0.38400000000000001</v>
      </c>
      <c r="E45" s="43">
        <v>1.0961070500000001</v>
      </c>
      <c r="F45" s="38">
        <f>E45-D45</f>
        <v>0.71210705000000007</v>
      </c>
      <c r="G45" s="39">
        <f>F45/D45</f>
        <v>1.8544454427083334</v>
      </c>
      <c r="H45" s="44" t="s">
        <v>67</v>
      </c>
    </row>
    <row r="46" spans="1:8" s="28" customFormat="1" x14ac:dyDescent="0.25">
      <c r="A46" s="40" t="s">
        <v>68</v>
      </c>
      <c r="B46" s="61" t="s">
        <v>45</v>
      </c>
      <c r="C46" s="42" t="s">
        <v>25</v>
      </c>
      <c r="D46" s="45" t="s">
        <v>26</v>
      </c>
      <c r="E46" s="45" t="s">
        <v>26</v>
      </c>
      <c r="F46" s="45" t="s">
        <v>26</v>
      </c>
      <c r="G46" s="39" t="s">
        <v>26</v>
      </c>
      <c r="H46" s="44" t="s">
        <v>26</v>
      </c>
    </row>
    <row r="47" spans="1:8" s="28" customFormat="1" ht="31.5" x14ac:dyDescent="0.25">
      <c r="A47" s="40" t="s">
        <v>69</v>
      </c>
      <c r="B47" s="61" t="s">
        <v>47</v>
      </c>
      <c r="C47" s="42" t="s">
        <v>25</v>
      </c>
      <c r="D47" s="43">
        <v>20544.075000000001</v>
      </c>
      <c r="E47" s="43">
        <v>18020.165936649999</v>
      </c>
      <c r="F47" s="38">
        <f>E47-D47</f>
        <v>-2523.9090633500018</v>
      </c>
      <c r="G47" s="39">
        <f>F47/D47</f>
        <v>-0.12285338051725385</v>
      </c>
      <c r="H47" s="44" t="s">
        <v>62</v>
      </c>
    </row>
    <row r="48" spans="1:8" s="28" customFormat="1" ht="31.5" x14ac:dyDescent="0.25">
      <c r="A48" s="40" t="s">
        <v>70</v>
      </c>
      <c r="B48" s="62" t="s">
        <v>49</v>
      </c>
      <c r="C48" s="42" t="s">
        <v>25</v>
      </c>
      <c r="D48" s="45" t="s">
        <v>26</v>
      </c>
      <c r="E48" s="45" t="s">
        <v>26</v>
      </c>
      <c r="F48" s="45" t="s">
        <v>26</v>
      </c>
      <c r="G48" s="39" t="s">
        <v>26</v>
      </c>
      <c r="H48" s="44" t="s">
        <v>26</v>
      </c>
    </row>
    <row r="49" spans="1:8" s="28" customFormat="1" x14ac:dyDescent="0.25">
      <c r="A49" s="40" t="s">
        <v>71</v>
      </c>
      <c r="B49" s="60" t="s">
        <v>51</v>
      </c>
      <c r="C49" s="42" t="s">
        <v>25</v>
      </c>
      <c r="D49" s="45" t="s">
        <v>26</v>
      </c>
      <c r="E49" s="45" t="s">
        <v>26</v>
      </c>
      <c r="F49" s="45" t="s">
        <v>26</v>
      </c>
      <c r="G49" s="39" t="s">
        <v>26</v>
      </c>
      <c r="H49" s="44" t="s">
        <v>26</v>
      </c>
    </row>
    <row r="50" spans="1:8" s="28" customFormat="1" x14ac:dyDescent="0.25">
      <c r="A50" s="40" t="s">
        <v>72</v>
      </c>
      <c r="B50" s="60" t="s">
        <v>53</v>
      </c>
      <c r="C50" s="42" t="s">
        <v>25</v>
      </c>
      <c r="D50" s="45" t="s">
        <v>26</v>
      </c>
      <c r="E50" s="45" t="s">
        <v>26</v>
      </c>
      <c r="F50" s="45" t="s">
        <v>26</v>
      </c>
      <c r="G50" s="39" t="s">
        <v>26</v>
      </c>
      <c r="H50" s="44" t="s">
        <v>26</v>
      </c>
    </row>
    <row r="51" spans="1:8" s="28" customFormat="1" x14ac:dyDescent="0.25">
      <c r="A51" s="40" t="s">
        <v>73</v>
      </c>
      <c r="B51" s="61" t="s">
        <v>55</v>
      </c>
      <c r="C51" s="42" t="s">
        <v>25</v>
      </c>
      <c r="D51" s="43">
        <v>5470.4179999999997</v>
      </c>
      <c r="E51" s="43">
        <v>4963.9508908400003</v>
      </c>
      <c r="F51" s="38">
        <f t="shared" ref="F51:F61" si="3">E51-D51</f>
        <v>-506.46710915999938</v>
      </c>
      <c r="G51" s="39">
        <f t="shared" ref="G51:G57" si="4">F51/D51</f>
        <v>-9.2582890221551514E-2</v>
      </c>
      <c r="H51" s="44" t="s">
        <v>26</v>
      </c>
    </row>
    <row r="52" spans="1:8" s="28" customFormat="1" x14ac:dyDescent="0.25">
      <c r="A52" s="40" t="s">
        <v>74</v>
      </c>
      <c r="B52" s="62" t="s">
        <v>75</v>
      </c>
      <c r="C52" s="42" t="s">
        <v>25</v>
      </c>
      <c r="D52" s="45">
        <f>SUM(D53,D54,D59,D60)</f>
        <v>46206.857999999993</v>
      </c>
      <c r="E52" s="45">
        <f>SUM(E53,E54,E59,E60)</f>
        <v>43130.134002799998</v>
      </c>
      <c r="F52" s="38">
        <f t="shared" si="3"/>
        <v>-3076.7239971999952</v>
      </c>
      <c r="G52" s="39">
        <f t="shared" si="4"/>
        <v>-6.6585873404333085E-2</v>
      </c>
      <c r="H52" s="44" t="s">
        <v>26</v>
      </c>
    </row>
    <row r="53" spans="1:8" s="28" customFormat="1" x14ac:dyDescent="0.25">
      <c r="A53" s="40" t="s">
        <v>59</v>
      </c>
      <c r="B53" s="60" t="s">
        <v>76</v>
      </c>
      <c r="C53" s="42" t="s">
        <v>25</v>
      </c>
      <c r="D53" s="43">
        <v>40655.108999999997</v>
      </c>
      <c r="E53" s="43">
        <v>37252.860046690002</v>
      </c>
      <c r="F53" s="38">
        <f t="shared" si="3"/>
        <v>-3402.2489533099942</v>
      </c>
      <c r="G53" s="39">
        <f t="shared" si="4"/>
        <v>-8.3685643379039873E-2</v>
      </c>
      <c r="H53" s="44" t="s">
        <v>26</v>
      </c>
    </row>
    <row r="54" spans="1:8" s="28" customFormat="1" x14ac:dyDescent="0.25">
      <c r="A54" s="40" t="s">
        <v>60</v>
      </c>
      <c r="B54" s="63" t="s">
        <v>77</v>
      </c>
      <c r="C54" s="42" t="s">
        <v>25</v>
      </c>
      <c r="D54" s="45">
        <f>D58+D55</f>
        <v>322.327</v>
      </c>
      <c r="E54" s="45">
        <f>E58+E55</f>
        <v>970.57763510999996</v>
      </c>
      <c r="F54" s="38">
        <f t="shared" si="3"/>
        <v>648.25063510999996</v>
      </c>
      <c r="G54" s="39">
        <f t="shared" si="4"/>
        <v>2.0111583426458224</v>
      </c>
      <c r="H54" s="44" t="s">
        <v>78</v>
      </c>
    </row>
    <row r="55" spans="1:8" s="28" customFormat="1" x14ac:dyDescent="0.25">
      <c r="A55" s="40" t="s">
        <v>79</v>
      </c>
      <c r="B55" s="64" t="s">
        <v>80</v>
      </c>
      <c r="C55" s="42" t="s">
        <v>25</v>
      </c>
      <c r="D55" s="45">
        <f>SUM(D56:D57)</f>
        <v>322.327</v>
      </c>
      <c r="E55" s="45">
        <f>SUM(E56:E57)</f>
        <v>970.57763510999996</v>
      </c>
      <c r="F55" s="38">
        <f t="shared" si="3"/>
        <v>648.25063510999996</v>
      </c>
      <c r="G55" s="39">
        <f t="shared" si="4"/>
        <v>2.0111583426458224</v>
      </c>
      <c r="H55" s="44" t="s">
        <v>78</v>
      </c>
    </row>
    <row r="56" spans="1:8" s="28" customFormat="1" ht="31.5" x14ac:dyDescent="0.25">
      <c r="A56" s="40" t="s">
        <v>81</v>
      </c>
      <c r="B56" s="65" t="s">
        <v>82</v>
      </c>
      <c r="C56" s="42" t="s">
        <v>25</v>
      </c>
      <c r="D56" s="43">
        <v>68.227000000000004</v>
      </c>
      <c r="E56" s="43">
        <v>64.733903620000007</v>
      </c>
      <c r="F56" s="38">
        <f t="shared" si="3"/>
        <v>-3.4930963799999972</v>
      </c>
      <c r="G56" s="39">
        <f t="shared" si="4"/>
        <v>-5.1198152930657909E-2</v>
      </c>
      <c r="H56" s="44" t="s">
        <v>26</v>
      </c>
    </row>
    <row r="57" spans="1:8" s="28" customFormat="1" ht="138.75" customHeight="1" x14ac:dyDescent="0.25">
      <c r="A57" s="40" t="s">
        <v>83</v>
      </c>
      <c r="B57" s="65" t="s">
        <v>84</v>
      </c>
      <c r="C57" s="42" t="s">
        <v>25</v>
      </c>
      <c r="D57" s="43">
        <v>254.1</v>
      </c>
      <c r="E57" s="43">
        <v>905.84373148999998</v>
      </c>
      <c r="F57" s="38">
        <f t="shared" si="3"/>
        <v>651.74373148999996</v>
      </c>
      <c r="G57" s="39">
        <f t="shared" si="4"/>
        <v>2.5649103954742225</v>
      </c>
      <c r="H57" s="44" t="s">
        <v>85</v>
      </c>
    </row>
    <row r="58" spans="1:8" s="28" customFormat="1" x14ac:dyDescent="0.25">
      <c r="A58" s="40" t="s">
        <v>86</v>
      </c>
      <c r="B58" s="64" t="s">
        <v>87</v>
      </c>
      <c r="C58" s="42" t="s">
        <v>25</v>
      </c>
      <c r="D58" s="43">
        <v>0</v>
      </c>
      <c r="E58" s="43">
        <v>0</v>
      </c>
      <c r="F58" s="38">
        <f t="shared" si="3"/>
        <v>0</v>
      </c>
      <c r="G58" s="39">
        <v>0</v>
      </c>
      <c r="H58" s="44" t="s">
        <v>26</v>
      </c>
    </row>
    <row r="59" spans="1:8" s="28" customFormat="1" x14ac:dyDescent="0.25">
      <c r="A59" s="40" t="s">
        <v>61</v>
      </c>
      <c r="B59" s="63" t="s">
        <v>88</v>
      </c>
      <c r="C59" s="42" t="s">
        <v>25</v>
      </c>
      <c r="D59" s="43">
        <v>3608.9920000000002</v>
      </c>
      <c r="E59" s="43">
        <v>3275.4973209700001</v>
      </c>
      <c r="F59" s="38">
        <f t="shared" si="3"/>
        <v>-333.49467903000004</v>
      </c>
      <c r="G59" s="39">
        <f>F59/D59</f>
        <v>-9.2406599690439892E-2</v>
      </c>
      <c r="H59" s="44" t="s">
        <v>26</v>
      </c>
    </row>
    <row r="60" spans="1:8" s="28" customFormat="1" x14ac:dyDescent="0.25">
      <c r="A60" s="40" t="s">
        <v>89</v>
      </c>
      <c r="B60" s="63" t="s">
        <v>90</v>
      </c>
      <c r="C60" s="42" t="s">
        <v>25</v>
      </c>
      <c r="D60" s="43">
        <v>1620.43</v>
      </c>
      <c r="E60" s="43">
        <v>1631.19900003</v>
      </c>
      <c r="F60" s="38">
        <f t="shared" si="3"/>
        <v>10.769000029999916</v>
      </c>
      <c r="G60" s="39">
        <f>F60/D60</f>
        <v>6.6457668828643728E-3</v>
      </c>
      <c r="H60" s="44" t="s">
        <v>26</v>
      </c>
    </row>
    <row r="61" spans="1:8" s="28" customFormat="1" x14ac:dyDescent="0.25">
      <c r="A61" s="40" t="s">
        <v>91</v>
      </c>
      <c r="B61" s="62" t="s">
        <v>92</v>
      </c>
      <c r="C61" s="42" t="s">
        <v>25</v>
      </c>
      <c r="D61" s="45">
        <f>SUM(D62,D63,D64,D65,D66)</f>
        <v>8913.7360000000008</v>
      </c>
      <c r="E61" s="45">
        <f>SUM(E62,E63,E64,E65,E66)</f>
        <v>8323.0953083999993</v>
      </c>
      <c r="F61" s="38">
        <f t="shared" si="3"/>
        <v>-590.64069160000145</v>
      </c>
      <c r="G61" s="39">
        <f>F61/D61</f>
        <v>-6.6261856038814862E-2</v>
      </c>
      <c r="H61" s="44" t="s">
        <v>26</v>
      </c>
    </row>
    <row r="62" spans="1:8" s="28" customFormat="1" ht="31.5" x14ac:dyDescent="0.25">
      <c r="A62" s="40" t="s">
        <v>93</v>
      </c>
      <c r="B62" s="60" t="s">
        <v>94</v>
      </c>
      <c r="C62" s="42" t="s">
        <v>25</v>
      </c>
      <c r="D62" s="45" t="s">
        <v>26</v>
      </c>
      <c r="E62" s="45" t="s">
        <v>26</v>
      </c>
      <c r="F62" s="45" t="s">
        <v>26</v>
      </c>
      <c r="G62" s="39" t="s">
        <v>26</v>
      </c>
      <c r="H62" s="44" t="s">
        <v>26</v>
      </c>
    </row>
    <row r="63" spans="1:8" s="28" customFormat="1" ht="31.5" x14ac:dyDescent="0.25">
      <c r="A63" s="40" t="s">
        <v>95</v>
      </c>
      <c r="B63" s="60" t="s">
        <v>96</v>
      </c>
      <c r="C63" s="42" t="s">
        <v>25</v>
      </c>
      <c r="D63" s="43">
        <v>271.38900000000001</v>
      </c>
      <c r="E63" s="43">
        <v>265.21304144999999</v>
      </c>
      <c r="F63" s="38">
        <f t="shared" ref="F63:F80" si="5">E63-D63</f>
        <v>-6.1759585500000185</v>
      </c>
      <c r="G63" s="39">
        <f t="shared" ref="G63:G71" si="6">F63/D63</f>
        <v>-2.275684920906897E-2</v>
      </c>
      <c r="H63" s="44" t="s">
        <v>26</v>
      </c>
    </row>
    <row r="64" spans="1:8" s="28" customFormat="1" x14ac:dyDescent="0.25">
      <c r="A64" s="40" t="s">
        <v>97</v>
      </c>
      <c r="B64" s="63" t="s">
        <v>98</v>
      </c>
      <c r="C64" s="42" t="s">
        <v>25</v>
      </c>
      <c r="D64" s="43">
        <v>2936.7049999999999</v>
      </c>
      <c r="E64" s="43">
        <v>2949.0999916800001</v>
      </c>
      <c r="F64" s="38">
        <f t="shared" si="5"/>
        <v>12.394991680000203</v>
      </c>
      <c r="G64" s="39">
        <f t="shared" si="6"/>
        <v>4.2207139225765621E-3</v>
      </c>
      <c r="H64" s="44" t="s">
        <v>26</v>
      </c>
    </row>
    <row r="65" spans="1:8" s="28" customFormat="1" x14ac:dyDescent="0.25">
      <c r="A65" s="40" t="s">
        <v>99</v>
      </c>
      <c r="B65" s="63" t="s">
        <v>100</v>
      </c>
      <c r="C65" s="42" t="s">
        <v>25</v>
      </c>
      <c r="D65" s="43">
        <v>441.81900000000002</v>
      </c>
      <c r="E65" s="43">
        <v>442.83954470999998</v>
      </c>
      <c r="F65" s="38">
        <f t="shared" si="5"/>
        <v>1.0205447099999674</v>
      </c>
      <c r="G65" s="39">
        <f t="shared" si="6"/>
        <v>2.3098705804865055E-3</v>
      </c>
      <c r="H65" s="44" t="s">
        <v>26</v>
      </c>
    </row>
    <row r="66" spans="1:8" s="28" customFormat="1" ht="94.5" x14ac:dyDescent="0.25">
      <c r="A66" s="40" t="s">
        <v>101</v>
      </c>
      <c r="B66" s="63" t="s">
        <v>102</v>
      </c>
      <c r="C66" s="42" t="s">
        <v>25</v>
      </c>
      <c r="D66" s="43">
        <v>5263.8230000000012</v>
      </c>
      <c r="E66" s="43">
        <v>4665.9427305599993</v>
      </c>
      <c r="F66" s="38">
        <f t="shared" si="5"/>
        <v>-597.88026944000194</v>
      </c>
      <c r="G66" s="39">
        <f t="shared" si="6"/>
        <v>-0.11358289772281512</v>
      </c>
      <c r="H66" s="44" t="s">
        <v>103</v>
      </c>
    </row>
    <row r="67" spans="1:8" s="28" customFormat="1" x14ac:dyDescent="0.25">
      <c r="A67" s="40" t="s">
        <v>104</v>
      </c>
      <c r="B67" s="62" t="s">
        <v>105</v>
      </c>
      <c r="C67" s="42" t="s">
        <v>25</v>
      </c>
      <c r="D67" s="43">
        <v>10138.614</v>
      </c>
      <c r="E67" s="43">
        <v>9971.5973359300006</v>
      </c>
      <c r="F67" s="38">
        <f t="shared" si="5"/>
        <v>-167.01666406999902</v>
      </c>
      <c r="G67" s="39">
        <f t="shared" si="6"/>
        <v>-1.6473323086370489E-2</v>
      </c>
      <c r="H67" s="44" t="s">
        <v>26</v>
      </c>
    </row>
    <row r="68" spans="1:8" s="28" customFormat="1" x14ac:dyDescent="0.25">
      <c r="A68" s="40" t="s">
        <v>106</v>
      </c>
      <c r="B68" s="62" t="s">
        <v>107</v>
      </c>
      <c r="C68" s="42" t="s">
        <v>25</v>
      </c>
      <c r="D68" s="43">
        <v>4792.2980000000007</v>
      </c>
      <c r="E68" s="43">
        <v>1682.1258057</v>
      </c>
      <c r="F68" s="38">
        <f t="shared" si="5"/>
        <v>-3110.1721943000007</v>
      </c>
      <c r="G68" s="39">
        <f t="shared" si="6"/>
        <v>-0.64899390528301881</v>
      </c>
      <c r="H68" s="44" t="s">
        <v>108</v>
      </c>
    </row>
    <row r="69" spans="1:8" s="28" customFormat="1" x14ac:dyDescent="0.25">
      <c r="A69" s="40" t="s">
        <v>109</v>
      </c>
      <c r="B69" s="62" t="s">
        <v>110</v>
      </c>
      <c r="C69" s="42" t="s">
        <v>25</v>
      </c>
      <c r="D69" s="43">
        <v>4661.0820000000003</v>
      </c>
      <c r="E69" s="43">
        <v>4722.9311422199999</v>
      </c>
      <c r="F69" s="38">
        <f t="shared" si="5"/>
        <v>61.849142219999521</v>
      </c>
      <c r="G69" s="39">
        <f t="shared" si="6"/>
        <v>1.3269267140118864E-2</v>
      </c>
      <c r="H69" s="44" t="s">
        <v>26</v>
      </c>
    </row>
    <row r="70" spans="1:8" s="28" customFormat="1" x14ac:dyDescent="0.25">
      <c r="A70" s="40" t="s">
        <v>111</v>
      </c>
      <c r="B70" s="62" t="s">
        <v>112</v>
      </c>
      <c r="C70" s="42" t="s">
        <v>25</v>
      </c>
      <c r="D70" s="43">
        <v>-1569.6590000000001</v>
      </c>
      <c r="E70" s="43">
        <v>-4720.4758748300001</v>
      </c>
      <c r="F70" s="38">
        <f t="shared" si="5"/>
        <v>-3150.81687483</v>
      </c>
      <c r="G70" s="39">
        <f t="shared" si="6"/>
        <v>2.0073257152222235</v>
      </c>
      <c r="H70" s="44" t="s">
        <v>108</v>
      </c>
    </row>
    <row r="71" spans="1:8" s="28" customFormat="1" x14ac:dyDescent="0.25">
      <c r="A71" s="40" t="s">
        <v>113</v>
      </c>
      <c r="B71" s="62" t="s">
        <v>114</v>
      </c>
      <c r="C71" s="42" t="s">
        <v>25</v>
      </c>
      <c r="D71" s="43">
        <v>99.271000000000001</v>
      </c>
      <c r="E71" s="43">
        <v>95.826027310000001</v>
      </c>
      <c r="F71" s="38">
        <f t="shared" si="5"/>
        <v>-3.4449726900000002</v>
      </c>
      <c r="G71" s="39">
        <f t="shared" si="6"/>
        <v>-3.470270965337309E-2</v>
      </c>
      <c r="H71" s="44" t="s">
        <v>26</v>
      </c>
    </row>
    <row r="72" spans="1:8" s="28" customFormat="1" x14ac:dyDescent="0.25">
      <c r="A72" s="40" t="s">
        <v>115</v>
      </c>
      <c r="B72" s="62" t="s">
        <v>116</v>
      </c>
      <c r="C72" s="42" t="s">
        <v>25</v>
      </c>
      <c r="D72" s="43">
        <v>0</v>
      </c>
      <c r="E72" s="43">
        <v>0</v>
      </c>
      <c r="F72" s="38">
        <f t="shared" si="5"/>
        <v>0</v>
      </c>
      <c r="G72" s="39">
        <v>0</v>
      </c>
      <c r="H72" s="44" t="s">
        <v>26</v>
      </c>
    </row>
    <row r="73" spans="1:8" s="28" customFormat="1" x14ac:dyDescent="0.25">
      <c r="A73" s="40" t="s">
        <v>117</v>
      </c>
      <c r="B73" s="62" t="s">
        <v>118</v>
      </c>
      <c r="C73" s="42" t="s">
        <v>25</v>
      </c>
      <c r="D73" s="43">
        <v>1601.604</v>
      </c>
      <c r="E73" s="43">
        <v>1583.844511</v>
      </c>
      <c r="F73" s="38">
        <f t="shared" si="5"/>
        <v>-17.759489000000031</v>
      </c>
      <c r="G73" s="39">
        <f t="shared" ref="G73:G80" si="7">F73/D73</f>
        <v>-1.108856433924992E-2</v>
      </c>
      <c r="H73" s="44" t="s">
        <v>26</v>
      </c>
    </row>
    <row r="74" spans="1:8" s="28" customFormat="1" x14ac:dyDescent="0.25">
      <c r="A74" s="40" t="s">
        <v>119</v>
      </c>
      <c r="B74" s="62" t="s">
        <v>120</v>
      </c>
      <c r="C74" s="42" t="s">
        <v>25</v>
      </c>
      <c r="D74" s="45">
        <f>D75+D76</f>
        <v>1339.962</v>
      </c>
      <c r="E74" s="45">
        <f>E75+E76</f>
        <v>1055.5277665399999</v>
      </c>
      <c r="F74" s="38">
        <f t="shared" si="5"/>
        <v>-284.43423346000009</v>
      </c>
      <c r="G74" s="39">
        <f t="shared" si="7"/>
        <v>-0.212270372935949</v>
      </c>
      <c r="H74" s="44" t="s">
        <v>26</v>
      </c>
    </row>
    <row r="75" spans="1:8" s="28" customFormat="1" ht="47.25" x14ac:dyDescent="0.25">
      <c r="A75" s="40" t="s">
        <v>121</v>
      </c>
      <c r="B75" s="63" t="s">
        <v>122</v>
      </c>
      <c r="C75" s="42" t="s">
        <v>25</v>
      </c>
      <c r="D75" s="43">
        <v>915.30799999999999</v>
      </c>
      <c r="E75" s="43">
        <v>718.48282474999996</v>
      </c>
      <c r="F75" s="38">
        <f t="shared" si="5"/>
        <v>-196.82517525000003</v>
      </c>
      <c r="G75" s="39">
        <f t="shared" si="7"/>
        <v>-0.21503709707551996</v>
      </c>
      <c r="H75" s="44" t="s">
        <v>123</v>
      </c>
    </row>
    <row r="76" spans="1:8" s="28" customFormat="1" x14ac:dyDescent="0.25">
      <c r="A76" s="40" t="s">
        <v>124</v>
      </c>
      <c r="B76" s="63" t="s">
        <v>125</v>
      </c>
      <c r="C76" s="42" t="s">
        <v>25</v>
      </c>
      <c r="D76" s="43">
        <v>424.654</v>
      </c>
      <c r="E76" s="43">
        <v>337.04494178999994</v>
      </c>
      <c r="F76" s="38">
        <f t="shared" si="5"/>
        <v>-87.609058210000057</v>
      </c>
      <c r="G76" s="39">
        <f t="shared" si="7"/>
        <v>-0.20630691859725814</v>
      </c>
      <c r="H76" s="44" t="s">
        <v>26</v>
      </c>
    </row>
    <row r="77" spans="1:8" s="28" customFormat="1" x14ac:dyDescent="0.25">
      <c r="A77" s="40" t="s">
        <v>126</v>
      </c>
      <c r="B77" s="62" t="s">
        <v>127</v>
      </c>
      <c r="C77" s="42" t="s">
        <v>25</v>
      </c>
      <c r="D77" s="45">
        <f>D78+D79+D80</f>
        <v>1660.8019999999997</v>
      </c>
      <c r="E77" s="45">
        <f>E78+E79+E80</f>
        <v>1609.7993975499999</v>
      </c>
      <c r="F77" s="38">
        <f t="shared" si="5"/>
        <v>-51.002602449999813</v>
      </c>
      <c r="G77" s="39">
        <f t="shared" si="7"/>
        <v>-3.0709622489616357E-2</v>
      </c>
      <c r="H77" s="44" t="s">
        <v>26</v>
      </c>
    </row>
    <row r="78" spans="1:8" s="28" customFormat="1" x14ac:dyDescent="0.25">
      <c r="A78" s="40" t="s">
        <v>128</v>
      </c>
      <c r="B78" s="63" t="s">
        <v>129</v>
      </c>
      <c r="C78" s="42" t="s">
        <v>25</v>
      </c>
      <c r="D78" s="43">
        <v>1279.5319999999999</v>
      </c>
      <c r="E78" s="43">
        <v>1181.89384152</v>
      </c>
      <c r="F78" s="38">
        <f t="shared" si="5"/>
        <v>-97.638158479999902</v>
      </c>
      <c r="G78" s="39">
        <f t="shared" si="7"/>
        <v>-7.6307711319451105E-2</v>
      </c>
      <c r="H78" s="44" t="s">
        <v>26</v>
      </c>
    </row>
    <row r="79" spans="1:8" s="28" customFormat="1" ht="31.5" x14ac:dyDescent="0.25">
      <c r="A79" s="40" t="s">
        <v>130</v>
      </c>
      <c r="B79" s="63" t="s">
        <v>131</v>
      </c>
      <c r="C79" s="42" t="s">
        <v>25</v>
      </c>
      <c r="D79" s="43">
        <v>71.936999999999998</v>
      </c>
      <c r="E79" s="43">
        <v>58.947264150000002</v>
      </c>
      <c r="F79" s="38">
        <f t="shared" si="5"/>
        <v>-12.989735849999995</v>
      </c>
      <c r="G79" s="39">
        <f t="shared" si="7"/>
        <v>-0.18057099753951369</v>
      </c>
      <c r="H79" s="44" t="s">
        <v>132</v>
      </c>
    </row>
    <row r="80" spans="1:8" s="28" customFormat="1" ht="32.25" thickBot="1" x14ac:dyDescent="0.3">
      <c r="A80" s="46" t="s">
        <v>133</v>
      </c>
      <c r="B80" s="66" t="s">
        <v>134</v>
      </c>
      <c r="C80" s="48" t="s">
        <v>25</v>
      </c>
      <c r="D80" s="67">
        <v>309.33299999999997</v>
      </c>
      <c r="E80" s="67">
        <v>368.95829188000005</v>
      </c>
      <c r="F80" s="38">
        <f t="shared" si="5"/>
        <v>59.625291880000077</v>
      </c>
      <c r="G80" s="39">
        <f t="shared" si="7"/>
        <v>0.19275438404567274</v>
      </c>
      <c r="H80" s="44" t="s">
        <v>135</v>
      </c>
    </row>
    <row r="81" spans="1:8" s="28" customFormat="1" ht="16.5" thickBot="1" x14ac:dyDescent="0.3">
      <c r="A81" s="68" t="s">
        <v>136</v>
      </c>
      <c r="B81" s="69" t="s">
        <v>137</v>
      </c>
      <c r="C81" s="70" t="s">
        <v>25</v>
      </c>
      <c r="D81" s="71" t="s">
        <v>26</v>
      </c>
      <c r="E81" s="71" t="s">
        <v>26</v>
      </c>
      <c r="F81" s="72" t="s">
        <v>26</v>
      </c>
      <c r="G81" s="57" t="s">
        <v>26</v>
      </c>
      <c r="H81" s="72" t="s">
        <v>26</v>
      </c>
    </row>
    <row r="82" spans="1:8" s="28" customFormat="1" ht="94.5" x14ac:dyDescent="0.25">
      <c r="A82" s="35" t="s">
        <v>138</v>
      </c>
      <c r="B82" s="73" t="s">
        <v>139</v>
      </c>
      <c r="C82" s="37" t="s">
        <v>25</v>
      </c>
      <c r="D82" s="43">
        <v>8234.6830000000009</v>
      </c>
      <c r="E82" s="43">
        <v>7355.5391878</v>
      </c>
      <c r="F82" s="38">
        <f>E82-D82</f>
        <v>-879.14381220000087</v>
      </c>
      <c r="G82" s="39">
        <f>F82/D82</f>
        <v>-0.10676109963188635</v>
      </c>
      <c r="H82" s="38" t="s">
        <v>103</v>
      </c>
    </row>
    <row r="83" spans="1:8" s="28" customFormat="1" x14ac:dyDescent="0.25">
      <c r="A83" s="40" t="s">
        <v>140</v>
      </c>
      <c r="B83" s="63" t="s">
        <v>141</v>
      </c>
      <c r="C83" s="42" t="s">
        <v>25</v>
      </c>
      <c r="D83" s="45">
        <v>0</v>
      </c>
      <c r="E83" s="45">
        <v>0</v>
      </c>
      <c r="F83" s="44" t="s">
        <v>26</v>
      </c>
      <c r="G83" s="74" t="s">
        <v>26</v>
      </c>
      <c r="H83" s="44" t="s">
        <v>26</v>
      </c>
    </row>
    <row r="84" spans="1:8" s="28" customFormat="1" ht="16.5" thickBot="1" x14ac:dyDescent="0.3">
      <c r="A84" s="75" t="s">
        <v>142</v>
      </c>
      <c r="B84" s="76" t="s">
        <v>143</v>
      </c>
      <c r="C84" s="77" t="s">
        <v>25</v>
      </c>
      <c r="D84" s="78">
        <v>894.28399999999999</v>
      </c>
      <c r="E84" s="78">
        <v>766.15743609000003</v>
      </c>
      <c r="F84" s="79">
        <f t="shared" ref="F84:F90" si="8">E84-D84</f>
        <v>-128.12656390999996</v>
      </c>
      <c r="G84" s="80">
        <f t="shared" ref="G84:G89" si="9">F84/D84</f>
        <v>-0.14327279019863931</v>
      </c>
      <c r="H84" s="79" t="s">
        <v>26</v>
      </c>
    </row>
    <row r="85" spans="1:8" s="28" customFormat="1" ht="16.5" thickBot="1" x14ac:dyDescent="0.3">
      <c r="A85" s="53" t="s">
        <v>144</v>
      </c>
      <c r="B85" s="54" t="s">
        <v>145</v>
      </c>
      <c r="C85" s="55" t="s">
        <v>25</v>
      </c>
      <c r="D85" s="56">
        <f>ROUND(D22-D37,15)</f>
        <v>-9083.6680000000106</v>
      </c>
      <c r="E85" s="56">
        <f>ROUND(E22-E37,15)</f>
        <v>-1730.4260515399901</v>
      </c>
      <c r="F85" s="33">
        <f t="shared" si="8"/>
        <v>7353.2419484600205</v>
      </c>
      <c r="G85" s="34">
        <f t="shared" si="9"/>
        <v>-0.80950139838444246</v>
      </c>
      <c r="H85" s="33" t="s">
        <v>26</v>
      </c>
    </row>
    <row r="86" spans="1:8" s="28" customFormat="1" x14ac:dyDescent="0.25">
      <c r="A86" s="35" t="s">
        <v>146</v>
      </c>
      <c r="B86" s="81" t="s">
        <v>28</v>
      </c>
      <c r="C86" s="37" t="s">
        <v>25</v>
      </c>
      <c r="D86" s="43">
        <f t="shared" ref="D86:E90" si="10">D23-D38</f>
        <v>-6039.2119999999995</v>
      </c>
      <c r="E86" s="43">
        <f t="shared" si="10"/>
        <v>-1698.1640951700028</v>
      </c>
      <c r="F86" s="38">
        <f t="shared" si="8"/>
        <v>4341.0479048299967</v>
      </c>
      <c r="G86" s="39">
        <f t="shared" si="9"/>
        <v>-0.71881031909957738</v>
      </c>
      <c r="H86" s="38" t="s">
        <v>26</v>
      </c>
    </row>
    <row r="87" spans="1:8" s="28" customFormat="1" ht="31.5" x14ac:dyDescent="0.25">
      <c r="A87" s="40" t="s">
        <v>147</v>
      </c>
      <c r="B87" s="60" t="s">
        <v>30</v>
      </c>
      <c r="C87" s="42" t="s">
        <v>25</v>
      </c>
      <c r="D87" s="45">
        <f t="shared" si="10"/>
        <v>1217.7750000000015</v>
      </c>
      <c r="E87" s="45">
        <f t="shared" si="10"/>
        <v>3079.5915062599961</v>
      </c>
      <c r="F87" s="38">
        <f t="shared" si="8"/>
        <v>1861.8165062599946</v>
      </c>
      <c r="G87" s="39">
        <f t="shared" si="9"/>
        <v>1.528867406754115</v>
      </c>
      <c r="H87" s="38" t="s">
        <v>26</v>
      </c>
    </row>
    <row r="88" spans="1:8" s="28" customFormat="1" ht="31.5" x14ac:dyDescent="0.25">
      <c r="A88" s="40" t="s">
        <v>148</v>
      </c>
      <c r="B88" s="60" t="s">
        <v>32</v>
      </c>
      <c r="C88" s="42" t="s">
        <v>25</v>
      </c>
      <c r="D88" s="45">
        <f t="shared" si="10"/>
        <v>-6855.82</v>
      </c>
      <c r="E88" s="45">
        <f t="shared" si="10"/>
        <v>-4991.9063016300006</v>
      </c>
      <c r="F88" s="38">
        <f t="shared" si="8"/>
        <v>1863.9136983699991</v>
      </c>
      <c r="G88" s="39">
        <f t="shared" si="9"/>
        <v>-0.27187319654979264</v>
      </c>
      <c r="H88" s="38" t="s">
        <v>26</v>
      </c>
    </row>
    <row r="89" spans="1:8" s="28" customFormat="1" ht="31.5" x14ac:dyDescent="0.25">
      <c r="A89" s="40" t="s">
        <v>149</v>
      </c>
      <c r="B89" s="60" t="s">
        <v>35</v>
      </c>
      <c r="C89" s="42" t="s">
        <v>25</v>
      </c>
      <c r="D89" s="45">
        <f t="shared" si="10"/>
        <v>-401.16699999999992</v>
      </c>
      <c r="E89" s="45">
        <f t="shared" si="10"/>
        <v>214.15070020000007</v>
      </c>
      <c r="F89" s="38">
        <f t="shared" si="8"/>
        <v>615.31770019999999</v>
      </c>
      <c r="G89" s="39">
        <f t="shared" si="9"/>
        <v>-1.5338193325971481</v>
      </c>
      <c r="H89" s="38" t="s">
        <v>26</v>
      </c>
    </row>
    <row r="90" spans="1:8" s="28" customFormat="1" x14ac:dyDescent="0.25">
      <c r="A90" s="40" t="s">
        <v>150</v>
      </c>
      <c r="B90" s="62" t="s">
        <v>37</v>
      </c>
      <c r="C90" s="42" t="s">
        <v>25</v>
      </c>
      <c r="D90" s="45">
        <f t="shared" si="10"/>
        <v>0</v>
      </c>
      <c r="E90" s="45">
        <f t="shared" si="10"/>
        <v>0</v>
      </c>
      <c r="F90" s="38">
        <f t="shared" si="8"/>
        <v>0</v>
      </c>
      <c r="G90" s="39">
        <v>0</v>
      </c>
      <c r="H90" s="44" t="s">
        <v>26</v>
      </c>
    </row>
    <row r="91" spans="1:8" s="28" customFormat="1" x14ac:dyDescent="0.25">
      <c r="A91" s="40" t="s">
        <v>151</v>
      </c>
      <c r="B91" s="62" t="s">
        <v>39</v>
      </c>
      <c r="C91" s="42" t="s">
        <v>25</v>
      </c>
      <c r="D91" s="45" t="s">
        <v>26</v>
      </c>
      <c r="E91" s="45" t="s">
        <v>26</v>
      </c>
      <c r="F91" s="45" t="s">
        <v>26</v>
      </c>
      <c r="G91" s="39">
        <f>-G920</f>
        <v>0</v>
      </c>
      <c r="H91" s="44" t="s">
        <v>26</v>
      </c>
    </row>
    <row r="92" spans="1:8" s="28" customFormat="1" x14ac:dyDescent="0.25">
      <c r="A92" s="40" t="s">
        <v>152</v>
      </c>
      <c r="B92" s="62" t="s">
        <v>41</v>
      </c>
      <c r="C92" s="42" t="s">
        <v>25</v>
      </c>
      <c r="D92" s="45">
        <f>D29-D44</f>
        <v>0</v>
      </c>
      <c r="E92" s="45">
        <f>E29-E44</f>
        <v>0</v>
      </c>
      <c r="F92" s="38">
        <f>E92-D92</f>
        <v>0</v>
      </c>
      <c r="G92" s="39">
        <v>0</v>
      </c>
      <c r="H92" s="44" t="s">
        <v>26</v>
      </c>
    </row>
    <row r="93" spans="1:8" s="28" customFormat="1" x14ac:dyDescent="0.25">
      <c r="A93" s="40" t="s">
        <v>153</v>
      </c>
      <c r="B93" s="62" t="s">
        <v>43</v>
      </c>
      <c r="C93" s="42" t="s">
        <v>25</v>
      </c>
      <c r="D93" s="45">
        <f>D30-D45</f>
        <v>1230.5640000000001</v>
      </c>
      <c r="E93" s="45">
        <f>E30-E45</f>
        <v>1299.6471690000001</v>
      </c>
      <c r="F93" s="38">
        <f>E93-D93</f>
        <v>69.083168999999998</v>
      </c>
      <c r="G93" s="39">
        <f>F93/D93</f>
        <v>5.6139436063463576E-2</v>
      </c>
      <c r="H93" s="44" t="s">
        <v>26</v>
      </c>
    </row>
    <row r="94" spans="1:8" s="28" customFormat="1" x14ac:dyDescent="0.25">
      <c r="A94" s="40" t="s">
        <v>154</v>
      </c>
      <c r="B94" s="62" t="s">
        <v>45</v>
      </c>
      <c r="C94" s="42" t="s">
        <v>25</v>
      </c>
      <c r="D94" s="45" t="s">
        <v>26</v>
      </c>
      <c r="E94" s="45" t="s">
        <v>26</v>
      </c>
      <c r="F94" s="45" t="s">
        <v>26</v>
      </c>
      <c r="G94" s="39" t="s">
        <v>26</v>
      </c>
      <c r="H94" s="44" t="s">
        <v>26</v>
      </c>
    </row>
    <row r="95" spans="1:8" s="28" customFormat="1" x14ac:dyDescent="0.25">
      <c r="A95" s="40" t="s">
        <v>155</v>
      </c>
      <c r="B95" s="62" t="s">
        <v>47</v>
      </c>
      <c r="C95" s="42" t="s">
        <v>25</v>
      </c>
      <c r="D95" s="45">
        <f>D32-D47</f>
        <v>-2877.3189999999995</v>
      </c>
      <c r="E95" s="45">
        <f>E32-E47</f>
        <v>-220.47932910999953</v>
      </c>
      <c r="F95" s="38">
        <f>E95-D95</f>
        <v>2656.83967089</v>
      </c>
      <c r="G95" s="39">
        <f>F95/D95</f>
        <v>-0.92337334542676719</v>
      </c>
      <c r="H95" s="44" t="s">
        <v>26</v>
      </c>
    </row>
    <row r="96" spans="1:8" s="28" customFormat="1" ht="31.5" x14ac:dyDescent="0.25">
      <c r="A96" s="40" t="s">
        <v>156</v>
      </c>
      <c r="B96" s="62" t="s">
        <v>49</v>
      </c>
      <c r="C96" s="42" t="s">
        <v>25</v>
      </c>
      <c r="D96" s="44" t="s">
        <v>26</v>
      </c>
      <c r="E96" s="44" t="s">
        <v>26</v>
      </c>
      <c r="F96" s="44" t="s">
        <v>26</v>
      </c>
      <c r="G96" s="39" t="s">
        <v>26</v>
      </c>
      <c r="H96" s="44" t="s">
        <v>26</v>
      </c>
    </row>
    <row r="97" spans="1:8" s="28" customFormat="1" x14ac:dyDescent="0.25">
      <c r="A97" s="40" t="s">
        <v>157</v>
      </c>
      <c r="B97" s="60" t="s">
        <v>51</v>
      </c>
      <c r="C97" s="42" t="s">
        <v>25</v>
      </c>
      <c r="D97" s="44" t="s">
        <v>26</v>
      </c>
      <c r="E97" s="44" t="s">
        <v>26</v>
      </c>
      <c r="F97" s="44" t="s">
        <v>26</v>
      </c>
      <c r="G97" s="39" t="s">
        <v>26</v>
      </c>
      <c r="H97" s="44" t="s">
        <v>26</v>
      </c>
    </row>
    <row r="98" spans="1:8" s="28" customFormat="1" x14ac:dyDescent="0.25">
      <c r="A98" s="40" t="s">
        <v>158</v>
      </c>
      <c r="B98" s="60" t="s">
        <v>53</v>
      </c>
      <c r="C98" s="42" t="s">
        <v>25</v>
      </c>
      <c r="D98" s="44" t="s">
        <v>26</v>
      </c>
      <c r="E98" s="44" t="s">
        <v>26</v>
      </c>
      <c r="F98" s="44" t="s">
        <v>26</v>
      </c>
      <c r="G98" s="39" t="s">
        <v>26</v>
      </c>
      <c r="H98" s="44" t="s">
        <v>26</v>
      </c>
    </row>
    <row r="99" spans="1:8" s="28" customFormat="1" ht="16.5" thickBot="1" x14ac:dyDescent="0.3">
      <c r="A99" s="46" t="s">
        <v>159</v>
      </c>
      <c r="B99" s="82" t="s">
        <v>55</v>
      </c>
      <c r="C99" s="48" t="s">
        <v>25</v>
      </c>
      <c r="D99" s="45">
        <f>D36-D51</f>
        <v>-1397.7009999999996</v>
      </c>
      <c r="E99" s="45">
        <f>E36-E51</f>
        <v>-1111.4297962600003</v>
      </c>
      <c r="F99" s="38">
        <f t="shared" ref="F99:F124" si="11">E99-D99</f>
        <v>286.27120373999924</v>
      </c>
      <c r="G99" s="39">
        <f>F99/D99</f>
        <v>-0.20481576799329709</v>
      </c>
      <c r="H99" s="52" t="s">
        <v>26</v>
      </c>
    </row>
    <row r="100" spans="1:8" s="28" customFormat="1" ht="16.5" thickBot="1" x14ac:dyDescent="0.3">
      <c r="A100" s="53" t="s">
        <v>160</v>
      </c>
      <c r="B100" s="83" t="s">
        <v>161</v>
      </c>
      <c r="C100" s="84" t="s">
        <v>25</v>
      </c>
      <c r="D100" s="56">
        <f>D101-D109</f>
        <v>-10088.547000000002</v>
      </c>
      <c r="E100" s="56">
        <f>E101-E109</f>
        <v>-2299.9509189300006</v>
      </c>
      <c r="F100" s="33">
        <f t="shared" si="11"/>
        <v>7788.5960810700017</v>
      </c>
      <c r="G100" s="34">
        <f>F100/D100</f>
        <v>-0.77202357099292895</v>
      </c>
      <c r="H100" s="33" t="s">
        <v>26</v>
      </c>
    </row>
    <row r="101" spans="1:8" s="28" customFormat="1" x14ac:dyDescent="0.25">
      <c r="A101" s="35" t="s">
        <v>162</v>
      </c>
      <c r="B101" s="81" t="s">
        <v>163</v>
      </c>
      <c r="C101" s="37" t="s">
        <v>25</v>
      </c>
      <c r="D101" s="43">
        <f>D102+D103+D104+D106+D107+D108</f>
        <v>1145.6790000000001</v>
      </c>
      <c r="E101" s="43">
        <f>E102+E103+E104+E106+E107+E108</f>
        <v>9207.4816814799997</v>
      </c>
      <c r="F101" s="38">
        <f t="shared" si="11"/>
        <v>8061.8026814799996</v>
      </c>
      <c r="G101" s="39">
        <f>F101/D101</f>
        <v>7.0367028473769695</v>
      </c>
      <c r="H101" s="38" t="s">
        <v>78</v>
      </c>
    </row>
    <row r="102" spans="1:8" s="28" customFormat="1" x14ac:dyDescent="0.25">
      <c r="A102" s="40" t="s">
        <v>164</v>
      </c>
      <c r="B102" s="60" t="s">
        <v>165</v>
      </c>
      <c r="C102" s="42" t="s">
        <v>25</v>
      </c>
      <c r="D102" s="43">
        <v>0</v>
      </c>
      <c r="E102" s="43">
        <v>0</v>
      </c>
      <c r="F102" s="38">
        <f t="shared" si="11"/>
        <v>0</v>
      </c>
      <c r="G102" s="39">
        <v>0</v>
      </c>
      <c r="H102" s="44" t="s">
        <v>26</v>
      </c>
    </row>
    <row r="103" spans="1:8" s="28" customFormat="1" ht="63" x14ac:dyDescent="0.25">
      <c r="A103" s="40" t="s">
        <v>166</v>
      </c>
      <c r="B103" s="60" t="s">
        <v>167</v>
      </c>
      <c r="C103" s="42" t="s">
        <v>25</v>
      </c>
      <c r="D103" s="43">
        <v>213.441</v>
      </c>
      <c r="E103" s="43">
        <v>344.40400790000001</v>
      </c>
      <c r="F103" s="38">
        <f t="shared" si="11"/>
        <v>130.96300790000001</v>
      </c>
      <c r="G103" s="39">
        <f>F103/D103</f>
        <v>0.61357943366082435</v>
      </c>
      <c r="H103" s="44" t="s">
        <v>168</v>
      </c>
    </row>
    <row r="104" spans="1:8" s="28" customFormat="1" x14ac:dyDescent="0.25">
      <c r="A104" s="40" t="s">
        <v>169</v>
      </c>
      <c r="B104" s="60" t="s">
        <v>170</v>
      </c>
      <c r="C104" s="42" t="s">
        <v>25</v>
      </c>
      <c r="D104" s="43">
        <v>219.85499999999999</v>
      </c>
      <c r="E104" s="43">
        <v>539.05100571000003</v>
      </c>
      <c r="F104" s="38">
        <f t="shared" si="11"/>
        <v>319.19600571000001</v>
      </c>
      <c r="G104" s="39">
        <f>F104/D104</f>
        <v>1.4518478347547248</v>
      </c>
      <c r="H104" s="44" t="s">
        <v>171</v>
      </c>
    </row>
    <row r="105" spans="1:8" s="28" customFormat="1" ht="31.5" x14ac:dyDescent="0.25">
      <c r="A105" s="40" t="s">
        <v>172</v>
      </c>
      <c r="B105" s="64" t="s">
        <v>173</v>
      </c>
      <c r="C105" s="42" t="s">
        <v>25</v>
      </c>
      <c r="D105" s="43">
        <v>219.85499999999999</v>
      </c>
      <c r="E105" s="43">
        <v>338.42649470999999</v>
      </c>
      <c r="F105" s="38">
        <f t="shared" si="11"/>
        <v>118.57149471</v>
      </c>
      <c r="G105" s="39">
        <f>F105/D105</f>
        <v>0.53931679838984781</v>
      </c>
      <c r="H105" s="44" t="s">
        <v>174</v>
      </c>
    </row>
    <row r="106" spans="1:8" s="28" customFormat="1" ht="63" x14ac:dyDescent="0.25">
      <c r="A106" s="40" t="s">
        <v>175</v>
      </c>
      <c r="B106" s="63" t="s">
        <v>176</v>
      </c>
      <c r="C106" s="42" t="s">
        <v>25</v>
      </c>
      <c r="D106" s="43">
        <v>712.38300000000004</v>
      </c>
      <c r="E106" s="43">
        <v>3219.3630859199998</v>
      </c>
      <c r="F106" s="38">
        <f t="shared" si="11"/>
        <v>2506.9800859199995</v>
      </c>
      <c r="G106" s="39">
        <f>F106/D106</f>
        <v>3.5191464225283302</v>
      </c>
      <c r="H106" s="44" t="s">
        <v>177</v>
      </c>
    </row>
    <row r="107" spans="1:8" s="28" customFormat="1" ht="31.5" x14ac:dyDescent="0.25">
      <c r="A107" s="40" t="s">
        <v>178</v>
      </c>
      <c r="B107" s="63" t="s">
        <v>179</v>
      </c>
      <c r="C107" s="42"/>
      <c r="D107" s="43">
        <v>0</v>
      </c>
      <c r="E107" s="43">
        <v>5104.6635819499998</v>
      </c>
      <c r="F107" s="38">
        <f t="shared" si="11"/>
        <v>5104.6635819499998</v>
      </c>
      <c r="G107" s="39">
        <v>1</v>
      </c>
      <c r="H107" s="44" t="s">
        <v>180</v>
      </c>
    </row>
    <row r="108" spans="1:8" s="28" customFormat="1" x14ac:dyDescent="0.25">
      <c r="A108" s="40" t="s">
        <v>181</v>
      </c>
      <c r="B108" s="63" t="s">
        <v>182</v>
      </c>
      <c r="C108" s="42"/>
      <c r="D108" s="43">
        <v>0</v>
      </c>
      <c r="E108" s="43">
        <v>0</v>
      </c>
      <c r="F108" s="38">
        <f t="shared" si="11"/>
        <v>0</v>
      </c>
      <c r="G108" s="39">
        <v>0</v>
      </c>
      <c r="H108" s="44" t="s">
        <v>26</v>
      </c>
    </row>
    <row r="109" spans="1:8" s="28" customFormat="1" x14ac:dyDescent="0.25">
      <c r="A109" s="40" t="s">
        <v>183</v>
      </c>
      <c r="B109" s="62" t="s">
        <v>127</v>
      </c>
      <c r="C109" s="42" t="s">
        <v>25</v>
      </c>
      <c r="D109" s="45">
        <f>D110+D111+D113+D116+D117+D118</f>
        <v>11234.226000000002</v>
      </c>
      <c r="E109" s="45">
        <f>E110+E111+E113+E116+E117+E118</f>
        <v>11507.43260041</v>
      </c>
      <c r="F109" s="38">
        <f t="shared" si="11"/>
        <v>273.20660040999792</v>
      </c>
      <c r="G109" s="39">
        <f t="shared" ref="G109:G114" si="12">F109/D109</f>
        <v>2.4319129810099767E-2</v>
      </c>
      <c r="H109" s="44" t="s">
        <v>26</v>
      </c>
    </row>
    <row r="110" spans="1:8" s="28" customFormat="1" x14ac:dyDescent="0.25">
      <c r="A110" s="40" t="s">
        <v>184</v>
      </c>
      <c r="B110" s="63" t="s">
        <v>185</v>
      </c>
      <c r="C110" s="42" t="s">
        <v>25</v>
      </c>
      <c r="D110" s="43">
        <v>334.72300000000001</v>
      </c>
      <c r="E110" s="43">
        <v>326.10756003</v>
      </c>
      <c r="F110" s="38">
        <f t="shared" si="11"/>
        <v>-8.6154399700000113</v>
      </c>
      <c r="G110" s="39">
        <f t="shared" si="12"/>
        <v>-2.5739013960797467E-2</v>
      </c>
      <c r="H110" s="44" t="s">
        <v>26</v>
      </c>
    </row>
    <row r="111" spans="1:8" s="28" customFormat="1" ht="135.75" customHeight="1" x14ac:dyDescent="0.25">
      <c r="A111" s="40" t="s">
        <v>186</v>
      </c>
      <c r="B111" s="63" t="s">
        <v>187</v>
      </c>
      <c r="C111" s="42" t="s">
        <v>25</v>
      </c>
      <c r="D111" s="43">
        <v>9478.7900000000009</v>
      </c>
      <c r="E111" s="43">
        <v>5211.7374588900002</v>
      </c>
      <c r="F111" s="38">
        <f t="shared" si="11"/>
        <v>-4267.0525411100007</v>
      </c>
      <c r="G111" s="39">
        <f t="shared" si="12"/>
        <v>-0.45016848575714835</v>
      </c>
      <c r="H111" s="44" t="s">
        <v>188</v>
      </c>
    </row>
    <row r="112" spans="1:8" s="28" customFormat="1" x14ac:dyDescent="0.25">
      <c r="A112" s="40" t="s">
        <v>189</v>
      </c>
      <c r="B112" s="63" t="s">
        <v>190</v>
      </c>
      <c r="C112" s="42"/>
      <c r="D112" s="43">
        <v>65.64</v>
      </c>
      <c r="E112" s="43">
        <v>67.560831359999995</v>
      </c>
      <c r="F112" s="38">
        <f t="shared" si="11"/>
        <v>1.920831359999994</v>
      </c>
      <c r="G112" s="39">
        <f t="shared" si="12"/>
        <v>2.9263122486288755E-2</v>
      </c>
      <c r="H112" s="44" t="s">
        <v>26</v>
      </c>
    </row>
    <row r="113" spans="1:8" s="28" customFormat="1" x14ac:dyDescent="0.25">
      <c r="A113" s="40" t="s">
        <v>191</v>
      </c>
      <c r="B113" s="63" t="s">
        <v>192</v>
      </c>
      <c r="C113" s="42" t="s">
        <v>25</v>
      </c>
      <c r="D113" s="43">
        <v>371.39600000000002</v>
      </c>
      <c r="E113" s="43">
        <v>535.07825663000006</v>
      </c>
      <c r="F113" s="38">
        <f t="shared" si="11"/>
        <v>163.68225663000004</v>
      </c>
      <c r="G113" s="39">
        <f t="shared" si="12"/>
        <v>0.44072164651746393</v>
      </c>
      <c r="H113" s="44" t="s">
        <v>26</v>
      </c>
    </row>
    <row r="114" spans="1:8" s="28" customFormat="1" ht="173.25" customHeight="1" x14ac:dyDescent="0.25">
      <c r="A114" s="40" t="s">
        <v>193</v>
      </c>
      <c r="B114" s="64" t="s">
        <v>194</v>
      </c>
      <c r="C114" s="42" t="s">
        <v>25</v>
      </c>
      <c r="D114" s="43">
        <v>371.39600000000002</v>
      </c>
      <c r="E114" s="43">
        <v>535.07825663000006</v>
      </c>
      <c r="F114" s="38">
        <f t="shared" si="11"/>
        <v>163.68225663000004</v>
      </c>
      <c r="G114" s="39">
        <f t="shared" si="12"/>
        <v>0.44072164651746393</v>
      </c>
      <c r="H114" s="44" t="s">
        <v>195</v>
      </c>
    </row>
    <row r="115" spans="1:8" s="28" customFormat="1" x14ac:dyDescent="0.25">
      <c r="A115" s="46" t="s">
        <v>196</v>
      </c>
      <c r="B115" s="85" t="s">
        <v>197</v>
      </c>
      <c r="C115" s="48"/>
      <c r="D115" s="43">
        <v>0</v>
      </c>
      <c r="E115" s="43">
        <v>0</v>
      </c>
      <c r="F115" s="38">
        <f t="shared" si="11"/>
        <v>0</v>
      </c>
      <c r="G115" s="39">
        <v>0</v>
      </c>
      <c r="H115" s="52" t="s">
        <v>26</v>
      </c>
    </row>
    <row r="116" spans="1:8" s="28" customFormat="1" x14ac:dyDescent="0.25">
      <c r="A116" s="46" t="s">
        <v>198</v>
      </c>
      <c r="B116" s="66" t="s">
        <v>199</v>
      </c>
      <c r="C116" s="48" t="s">
        <v>25</v>
      </c>
      <c r="D116" s="43">
        <v>1049.317</v>
      </c>
      <c r="E116" s="43">
        <v>1087.9031392500001</v>
      </c>
      <c r="F116" s="38">
        <f t="shared" si="11"/>
        <v>38.586139250000087</v>
      </c>
      <c r="G116" s="39">
        <f>F116/D116</f>
        <v>3.6772623763838844E-2</v>
      </c>
      <c r="H116" s="52" t="s">
        <v>26</v>
      </c>
    </row>
    <row r="117" spans="1:8" s="28" customFormat="1" ht="31.5" x14ac:dyDescent="0.25">
      <c r="A117" s="86" t="s">
        <v>200</v>
      </c>
      <c r="B117" s="87" t="s">
        <v>201</v>
      </c>
      <c r="C117" s="88"/>
      <c r="D117" s="49">
        <v>0</v>
      </c>
      <c r="E117" s="49">
        <v>1903.3253693199999</v>
      </c>
      <c r="F117" s="38">
        <f t="shared" si="11"/>
        <v>1903.3253693199999</v>
      </c>
      <c r="G117" s="39">
        <v>1</v>
      </c>
      <c r="H117" s="44" t="s">
        <v>202</v>
      </c>
    </row>
    <row r="118" spans="1:8" s="28" customFormat="1" ht="29.25" customHeight="1" thickBot="1" x14ac:dyDescent="0.3">
      <c r="A118" s="86" t="s">
        <v>203</v>
      </c>
      <c r="B118" s="87" t="s">
        <v>204</v>
      </c>
      <c r="C118" s="88"/>
      <c r="D118" s="49">
        <v>0</v>
      </c>
      <c r="E118" s="49">
        <v>2443.2808162900001</v>
      </c>
      <c r="F118" s="38">
        <f t="shared" si="11"/>
        <v>2443.2808162900001</v>
      </c>
      <c r="G118" s="39">
        <v>1</v>
      </c>
      <c r="H118" s="50" t="s">
        <v>205</v>
      </c>
    </row>
    <row r="119" spans="1:8" s="28" customFormat="1" ht="32.25" thickBot="1" x14ac:dyDescent="0.3">
      <c r="A119" s="53" t="s">
        <v>206</v>
      </c>
      <c r="B119" s="54" t="s">
        <v>207</v>
      </c>
      <c r="C119" s="55" t="s">
        <v>25</v>
      </c>
      <c r="D119" s="56">
        <f>D85+D100</f>
        <v>-19172.215000000011</v>
      </c>
      <c r="E119" s="56">
        <f>E85+E100</f>
        <v>-4030.3769704699907</v>
      </c>
      <c r="F119" s="33">
        <f t="shared" si="11"/>
        <v>15141.838029530019</v>
      </c>
      <c r="G119" s="34">
        <f>F119/D119</f>
        <v>-0.78978031643865931</v>
      </c>
      <c r="H119" s="33" t="s">
        <v>26</v>
      </c>
    </row>
    <row r="120" spans="1:8" s="28" customFormat="1" x14ac:dyDescent="0.25">
      <c r="A120" s="35" t="s">
        <v>208</v>
      </c>
      <c r="B120" s="81" t="s">
        <v>28</v>
      </c>
      <c r="C120" s="37" t="s">
        <v>25</v>
      </c>
      <c r="D120" s="43">
        <f>D121+D122+D123</f>
        <v>-12912.502</v>
      </c>
      <c r="E120" s="43">
        <f>E121+E122+E123</f>
        <v>-2361.9829425599996</v>
      </c>
      <c r="F120" s="38">
        <f t="shared" si="11"/>
        <v>10550.51905744</v>
      </c>
      <c r="G120" s="39">
        <f>F120/D120</f>
        <v>-0.81707782561737452</v>
      </c>
      <c r="H120" s="38" t="s">
        <v>26</v>
      </c>
    </row>
    <row r="121" spans="1:8" s="28" customFormat="1" ht="31.5" x14ac:dyDescent="0.25">
      <c r="A121" s="40" t="s">
        <v>209</v>
      </c>
      <c r="B121" s="60" t="s">
        <v>30</v>
      </c>
      <c r="C121" s="42" t="s">
        <v>25</v>
      </c>
      <c r="D121" s="43">
        <v>1217.7750000000001</v>
      </c>
      <c r="E121" s="43">
        <v>3079.5915062600002</v>
      </c>
      <c r="F121" s="38">
        <f t="shared" si="11"/>
        <v>1861.8165062600001</v>
      </c>
      <c r="G121" s="39">
        <f>F121/D121</f>
        <v>1.5288674067541212</v>
      </c>
      <c r="H121" s="44" t="s">
        <v>210</v>
      </c>
    </row>
    <row r="122" spans="1:8" s="28" customFormat="1" ht="31.5" x14ac:dyDescent="0.25">
      <c r="A122" s="40" t="s">
        <v>211</v>
      </c>
      <c r="B122" s="60" t="s">
        <v>32</v>
      </c>
      <c r="C122" s="42" t="s">
        <v>25</v>
      </c>
      <c r="D122" s="43">
        <v>-13529.725</v>
      </c>
      <c r="E122" s="43">
        <v>-5539.1587324299999</v>
      </c>
      <c r="F122" s="38">
        <f t="shared" si="11"/>
        <v>7990.5662675700005</v>
      </c>
      <c r="G122" s="39">
        <f>F122/D122</f>
        <v>-0.59059339842975378</v>
      </c>
      <c r="H122" s="44" t="s">
        <v>212</v>
      </c>
    </row>
    <row r="123" spans="1:8" s="28" customFormat="1" ht="31.5" x14ac:dyDescent="0.25">
      <c r="A123" s="40" t="s">
        <v>213</v>
      </c>
      <c r="B123" s="60" t="s">
        <v>35</v>
      </c>
      <c r="C123" s="42" t="s">
        <v>25</v>
      </c>
      <c r="D123" s="43">
        <v>-600.55200000000002</v>
      </c>
      <c r="E123" s="43">
        <v>97.58428361</v>
      </c>
      <c r="F123" s="38">
        <f t="shared" si="11"/>
        <v>698.13628360999996</v>
      </c>
      <c r="G123" s="39">
        <f>F123/D123</f>
        <v>-1.1624909809808308</v>
      </c>
      <c r="H123" s="44" t="s">
        <v>214</v>
      </c>
    </row>
    <row r="124" spans="1:8" s="28" customFormat="1" x14ac:dyDescent="0.25">
      <c r="A124" s="40" t="s">
        <v>215</v>
      </c>
      <c r="B124" s="61" t="s">
        <v>37</v>
      </c>
      <c r="C124" s="42" t="s">
        <v>25</v>
      </c>
      <c r="D124" s="43">
        <v>0</v>
      </c>
      <c r="E124" s="43">
        <v>0</v>
      </c>
      <c r="F124" s="38">
        <f t="shared" si="11"/>
        <v>0</v>
      </c>
      <c r="G124" s="39">
        <v>0</v>
      </c>
      <c r="H124" s="44" t="s">
        <v>26</v>
      </c>
    </row>
    <row r="125" spans="1:8" s="28" customFormat="1" x14ac:dyDescent="0.25">
      <c r="A125" s="40" t="s">
        <v>216</v>
      </c>
      <c r="B125" s="61" t="s">
        <v>39</v>
      </c>
      <c r="C125" s="42" t="s">
        <v>25</v>
      </c>
      <c r="D125" s="44" t="s">
        <v>26</v>
      </c>
      <c r="E125" s="44" t="s">
        <v>26</v>
      </c>
      <c r="F125" s="44" t="s">
        <v>26</v>
      </c>
      <c r="G125" s="39" t="s">
        <v>26</v>
      </c>
      <c r="H125" s="44" t="s">
        <v>26</v>
      </c>
    </row>
    <row r="126" spans="1:8" s="28" customFormat="1" x14ac:dyDescent="0.25">
      <c r="A126" s="40" t="s">
        <v>217</v>
      </c>
      <c r="B126" s="61" t="s">
        <v>41</v>
      </c>
      <c r="C126" s="42" t="s">
        <v>25</v>
      </c>
      <c r="D126" s="43">
        <v>0</v>
      </c>
      <c r="E126" s="43">
        <v>0</v>
      </c>
      <c r="F126" s="38">
        <f>E126-D126</f>
        <v>0</v>
      </c>
      <c r="G126" s="39">
        <v>0</v>
      </c>
      <c r="H126" s="44" t="s">
        <v>26</v>
      </c>
    </row>
    <row r="127" spans="1:8" s="28" customFormat="1" x14ac:dyDescent="0.25">
      <c r="A127" s="40" t="s">
        <v>218</v>
      </c>
      <c r="B127" s="61" t="s">
        <v>43</v>
      </c>
      <c r="C127" s="42" t="s">
        <v>25</v>
      </c>
      <c r="D127" s="43">
        <v>1230.6959999999999</v>
      </c>
      <c r="E127" s="43">
        <v>1299.79432004</v>
      </c>
      <c r="F127" s="38">
        <f>E127-D127</f>
        <v>69.09832004000009</v>
      </c>
      <c r="G127" s="39">
        <f>F127/D127</f>
        <v>5.6145725703179418E-2</v>
      </c>
      <c r="H127" s="44" t="s">
        <v>26</v>
      </c>
    </row>
    <row r="128" spans="1:8" s="28" customFormat="1" x14ac:dyDescent="0.25">
      <c r="A128" s="40" t="s">
        <v>219</v>
      </c>
      <c r="B128" s="61" t="s">
        <v>45</v>
      </c>
      <c r="C128" s="42" t="s">
        <v>25</v>
      </c>
      <c r="D128" s="44" t="s">
        <v>26</v>
      </c>
      <c r="E128" s="44" t="s">
        <v>26</v>
      </c>
      <c r="F128" s="44" t="s">
        <v>26</v>
      </c>
      <c r="G128" s="39" t="s">
        <v>26</v>
      </c>
      <c r="H128" s="44" t="s">
        <v>26</v>
      </c>
    </row>
    <row r="129" spans="1:8" s="28" customFormat="1" x14ac:dyDescent="0.25">
      <c r="A129" s="40" t="s">
        <v>220</v>
      </c>
      <c r="B129" s="61" t="s">
        <v>47</v>
      </c>
      <c r="C129" s="42" t="s">
        <v>25</v>
      </c>
      <c r="D129" s="43">
        <v>-5330.8059815300003</v>
      </c>
      <c r="E129" s="43">
        <v>-681.74875495000003</v>
      </c>
      <c r="F129" s="38">
        <f>E129-D129</f>
        <v>4649.0572265800001</v>
      </c>
      <c r="G129" s="39">
        <f>F129/D129</f>
        <v>-0.87211150484333877</v>
      </c>
      <c r="H129" s="44" t="s">
        <v>214</v>
      </c>
    </row>
    <row r="130" spans="1:8" s="28" customFormat="1" ht="31.5" x14ac:dyDescent="0.25">
      <c r="A130" s="40" t="s">
        <v>221</v>
      </c>
      <c r="B130" s="62" t="s">
        <v>49</v>
      </c>
      <c r="C130" s="42" t="s">
        <v>25</v>
      </c>
      <c r="D130" s="44" t="s">
        <v>26</v>
      </c>
      <c r="E130" s="44" t="s">
        <v>26</v>
      </c>
      <c r="F130" s="44" t="s">
        <v>26</v>
      </c>
      <c r="G130" s="39" t="s">
        <v>26</v>
      </c>
      <c r="H130" s="44" t="s">
        <v>26</v>
      </c>
    </row>
    <row r="131" spans="1:8" s="28" customFormat="1" x14ac:dyDescent="0.25">
      <c r="A131" s="40" t="s">
        <v>222</v>
      </c>
      <c r="B131" s="63" t="s">
        <v>51</v>
      </c>
      <c r="C131" s="42" t="s">
        <v>25</v>
      </c>
      <c r="D131" s="44" t="s">
        <v>26</v>
      </c>
      <c r="E131" s="44" t="s">
        <v>26</v>
      </c>
      <c r="F131" s="44" t="s">
        <v>26</v>
      </c>
      <c r="G131" s="39" t="s">
        <v>26</v>
      </c>
      <c r="H131" s="44" t="s">
        <v>26</v>
      </c>
    </row>
    <row r="132" spans="1:8" s="28" customFormat="1" x14ac:dyDescent="0.25">
      <c r="A132" s="40" t="s">
        <v>223</v>
      </c>
      <c r="B132" s="63" t="s">
        <v>53</v>
      </c>
      <c r="C132" s="42" t="s">
        <v>25</v>
      </c>
      <c r="D132" s="44" t="s">
        <v>26</v>
      </c>
      <c r="E132" s="44" t="s">
        <v>26</v>
      </c>
      <c r="F132" s="44" t="s">
        <v>26</v>
      </c>
      <c r="G132" s="39" t="s">
        <v>26</v>
      </c>
      <c r="H132" s="44" t="s">
        <v>26</v>
      </c>
    </row>
    <row r="133" spans="1:8" s="28" customFormat="1" ht="16.5" thickBot="1" x14ac:dyDescent="0.3">
      <c r="A133" s="46" t="s">
        <v>224</v>
      </c>
      <c r="B133" s="89" t="s">
        <v>55</v>
      </c>
      <c r="C133" s="48" t="s">
        <v>25</v>
      </c>
      <c r="D133" s="43">
        <v>-2159.6030184699998</v>
      </c>
      <c r="E133" s="43">
        <v>-2286.4395930000001</v>
      </c>
      <c r="F133" s="38">
        <f t="shared" ref="F133:F139" si="13">E133-D133</f>
        <v>-126.83657453000023</v>
      </c>
      <c r="G133" s="39">
        <f t="shared" ref="G133:G138" si="14">F133/D133</f>
        <v>5.8731430473670729E-2</v>
      </c>
      <c r="H133" s="44" t="s">
        <v>26</v>
      </c>
    </row>
    <row r="134" spans="1:8" s="28" customFormat="1" ht="16.5" thickBot="1" x14ac:dyDescent="0.3">
      <c r="A134" s="53" t="s">
        <v>225</v>
      </c>
      <c r="B134" s="54" t="s">
        <v>226</v>
      </c>
      <c r="C134" s="55" t="s">
        <v>25</v>
      </c>
      <c r="D134" s="56">
        <f>SUM(D135,D139:D145,D148)</f>
        <v>-1276.1270000000002</v>
      </c>
      <c r="E134" s="56">
        <f>SUM(E135,E139:E145,E148)</f>
        <v>-1025.7167972199964</v>
      </c>
      <c r="F134" s="33">
        <f t="shared" si="13"/>
        <v>250.41020278000383</v>
      </c>
      <c r="G134" s="34">
        <f t="shared" si="14"/>
        <v>-0.19622671002181113</v>
      </c>
      <c r="H134" s="33" t="s">
        <v>26</v>
      </c>
    </row>
    <row r="135" spans="1:8" s="28" customFormat="1" x14ac:dyDescent="0.25">
      <c r="A135" s="35" t="s">
        <v>227</v>
      </c>
      <c r="B135" s="81" t="s">
        <v>28</v>
      </c>
      <c r="C135" s="37" t="s">
        <v>25</v>
      </c>
      <c r="D135" s="43">
        <v>-859.47300000000007</v>
      </c>
      <c r="E135" s="43">
        <v>-601.11637116872078</v>
      </c>
      <c r="F135" s="38">
        <f t="shared" si="13"/>
        <v>258.35662883127929</v>
      </c>
      <c r="G135" s="39">
        <f t="shared" si="14"/>
        <v>-0.30059888889037734</v>
      </c>
      <c r="H135" s="38" t="s">
        <v>26</v>
      </c>
    </row>
    <row r="136" spans="1:8" s="28" customFormat="1" ht="31.5" x14ac:dyDescent="0.25">
      <c r="A136" s="40" t="s">
        <v>228</v>
      </c>
      <c r="B136" s="60" t="s">
        <v>30</v>
      </c>
      <c r="C136" s="42" t="s">
        <v>25</v>
      </c>
      <c r="D136" s="43">
        <v>81.057000000000002</v>
      </c>
      <c r="E136" s="43">
        <v>783.74523269003998</v>
      </c>
      <c r="F136" s="44">
        <f t="shared" si="13"/>
        <v>702.68823269003997</v>
      </c>
      <c r="G136" s="39">
        <f t="shared" si="14"/>
        <v>8.6690629148628737</v>
      </c>
      <c r="H136" s="44" t="s">
        <v>26</v>
      </c>
    </row>
    <row r="137" spans="1:8" s="28" customFormat="1" ht="31.5" x14ac:dyDescent="0.25">
      <c r="A137" s="40" t="s">
        <v>229</v>
      </c>
      <c r="B137" s="60" t="s">
        <v>32</v>
      </c>
      <c r="C137" s="42" t="s">
        <v>25</v>
      </c>
      <c r="D137" s="43">
        <v>-900.55600000000004</v>
      </c>
      <c r="E137" s="43">
        <v>-1409.6964616343064</v>
      </c>
      <c r="F137" s="44">
        <f t="shared" si="13"/>
        <v>-509.14046163430635</v>
      </c>
      <c r="G137" s="39">
        <f t="shared" si="14"/>
        <v>0.56536235573835092</v>
      </c>
      <c r="H137" s="44" t="s">
        <v>26</v>
      </c>
    </row>
    <row r="138" spans="1:8" s="28" customFormat="1" ht="31.5" x14ac:dyDescent="0.25">
      <c r="A138" s="40" t="s">
        <v>230</v>
      </c>
      <c r="B138" s="60" t="s">
        <v>35</v>
      </c>
      <c r="C138" s="42" t="s">
        <v>25</v>
      </c>
      <c r="D138" s="43">
        <v>-39.973999999999997</v>
      </c>
      <c r="E138" s="43">
        <v>24.834857775545682</v>
      </c>
      <c r="F138" s="44">
        <f t="shared" si="13"/>
        <v>64.808857775545675</v>
      </c>
      <c r="G138" s="39">
        <f t="shared" si="14"/>
        <v>-1.6212752733162976</v>
      </c>
      <c r="H138" s="44" t="s">
        <v>26</v>
      </c>
    </row>
    <row r="139" spans="1:8" s="28" customFormat="1" x14ac:dyDescent="0.25">
      <c r="A139" s="40" t="s">
        <v>231</v>
      </c>
      <c r="B139" s="62" t="s">
        <v>232</v>
      </c>
      <c r="C139" s="42" t="s">
        <v>25</v>
      </c>
      <c r="D139" s="43">
        <v>0</v>
      </c>
      <c r="E139" s="43">
        <v>0</v>
      </c>
      <c r="F139" s="44">
        <f t="shared" si="13"/>
        <v>0</v>
      </c>
      <c r="G139" s="39">
        <v>0</v>
      </c>
      <c r="H139" s="44" t="s">
        <v>26</v>
      </c>
    </row>
    <row r="140" spans="1:8" s="28" customFormat="1" x14ac:dyDescent="0.25">
      <c r="A140" s="40" t="s">
        <v>233</v>
      </c>
      <c r="B140" s="62" t="s">
        <v>234</v>
      </c>
      <c r="C140" s="42" t="s">
        <v>25</v>
      </c>
      <c r="D140" s="44" t="s">
        <v>26</v>
      </c>
      <c r="E140" s="44" t="s">
        <v>26</v>
      </c>
      <c r="F140" s="45" t="s">
        <v>26</v>
      </c>
      <c r="G140" s="39" t="s">
        <v>26</v>
      </c>
      <c r="H140" s="45" t="s">
        <v>26</v>
      </c>
    </row>
    <row r="141" spans="1:8" s="28" customFormat="1" x14ac:dyDescent="0.25">
      <c r="A141" s="40" t="s">
        <v>235</v>
      </c>
      <c r="B141" s="62" t="s">
        <v>236</v>
      </c>
      <c r="C141" s="42" t="s">
        <v>25</v>
      </c>
      <c r="D141" s="43">
        <v>0</v>
      </c>
      <c r="E141" s="43">
        <v>0</v>
      </c>
      <c r="F141" s="44">
        <f>E141-D141</f>
        <v>0</v>
      </c>
      <c r="G141" s="39">
        <v>0</v>
      </c>
      <c r="H141" s="44" t="s">
        <v>26</v>
      </c>
    </row>
    <row r="142" spans="1:8" s="28" customFormat="1" x14ac:dyDescent="0.25">
      <c r="A142" s="40" t="s">
        <v>237</v>
      </c>
      <c r="B142" s="62" t="s">
        <v>238</v>
      </c>
      <c r="C142" s="42" t="s">
        <v>25</v>
      </c>
      <c r="D142" s="43">
        <v>81.917000000000002</v>
      </c>
      <c r="E142" s="43">
        <v>330.79309373899656</v>
      </c>
      <c r="F142" s="44">
        <f>E142-D142</f>
        <v>248.87609373899656</v>
      </c>
      <c r="G142" s="39" t="s">
        <v>26</v>
      </c>
      <c r="H142" s="44" t="s">
        <v>26</v>
      </c>
    </row>
    <row r="143" spans="1:8" s="28" customFormat="1" x14ac:dyDescent="0.25">
      <c r="A143" s="40" t="s">
        <v>239</v>
      </c>
      <c r="B143" s="62" t="s">
        <v>240</v>
      </c>
      <c r="C143" s="42" t="s">
        <v>25</v>
      </c>
      <c r="D143" s="44" t="s">
        <v>26</v>
      </c>
      <c r="E143" s="44" t="s">
        <v>26</v>
      </c>
      <c r="F143" s="44" t="s">
        <v>26</v>
      </c>
      <c r="G143" s="39" t="s">
        <v>26</v>
      </c>
      <c r="H143" s="44" t="s">
        <v>26</v>
      </c>
    </row>
    <row r="144" spans="1:8" s="28" customFormat="1" x14ac:dyDescent="0.25">
      <c r="A144" s="40" t="s">
        <v>241</v>
      </c>
      <c r="B144" s="62" t="s">
        <v>242</v>
      </c>
      <c r="C144" s="42" t="s">
        <v>25</v>
      </c>
      <c r="D144" s="43">
        <v>-354.82499999999999</v>
      </c>
      <c r="E144" s="43">
        <v>-173.50266601847974</v>
      </c>
      <c r="F144" s="44">
        <f>E144-D144</f>
        <v>181.32233398152025</v>
      </c>
      <c r="G144" s="39">
        <f>F144/D144</f>
        <v>-0.5110190487748052</v>
      </c>
      <c r="H144" s="44" t="s">
        <v>26</v>
      </c>
    </row>
    <row r="145" spans="1:8" s="28" customFormat="1" ht="31.5" x14ac:dyDescent="0.25">
      <c r="A145" s="40" t="s">
        <v>243</v>
      </c>
      <c r="B145" s="62" t="s">
        <v>49</v>
      </c>
      <c r="C145" s="42" t="s">
        <v>25</v>
      </c>
      <c r="D145" s="44" t="s">
        <v>26</v>
      </c>
      <c r="E145" s="44" t="s">
        <v>26</v>
      </c>
      <c r="F145" s="44" t="s">
        <v>26</v>
      </c>
      <c r="G145" s="39" t="s">
        <v>26</v>
      </c>
      <c r="H145" s="44" t="s">
        <v>26</v>
      </c>
    </row>
    <row r="146" spans="1:8" s="28" customFormat="1" x14ac:dyDescent="0.25">
      <c r="A146" s="40" t="s">
        <v>244</v>
      </c>
      <c r="B146" s="60" t="s">
        <v>245</v>
      </c>
      <c r="C146" s="42" t="s">
        <v>25</v>
      </c>
      <c r="D146" s="44" t="s">
        <v>26</v>
      </c>
      <c r="E146" s="44" t="s">
        <v>26</v>
      </c>
      <c r="F146" s="44" t="s">
        <v>26</v>
      </c>
      <c r="G146" s="39" t="s">
        <v>26</v>
      </c>
      <c r="H146" s="44" t="s">
        <v>26</v>
      </c>
    </row>
    <row r="147" spans="1:8" s="28" customFormat="1" x14ac:dyDescent="0.25">
      <c r="A147" s="40" t="s">
        <v>246</v>
      </c>
      <c r="B147" s="60" t="s">
        <v>53</v>
      </c>
      <c r="C147" s="42" t="s">
        <v>25</v>
      </c>
      <c r="D147" s="44" t="s">
        <v>26</v>
      </c>
      <c r="E147" s="44" t="s">
        <v>26</v>
      </c>
      <c r="F147" s="44" t="s">
        <v>26</v>
      </c>
      <c r="G147" s="39" t="s">
        <v>26</v>
      </c>
      <c r="H147" s="44" t="s">
        <v>26</v>
      </c>
    </row>
    <row r="148" spans="1:8" s="28" customFormat="1" ht="16.5" thickBot="1" x14ac:dyDescent="0.3">
      <c r="A148" s="46" t="s">
        <v>247</v>
      </c>
      <c r="B148" s="82" t="s">
        <v>248</v>
      </c>
      <c r="C148" s="48" t="s">
        <v>25</v>
      </c>
      <c r="D148" s="43">
        <v>-143.74600000000001</v>
      </c>
      <c r="E148" s="43">
        <v>-581.89085377179242</v>
      </c>
      <c r="F148" s="52">
        <f t="shared" ref="F148:F154" si="15">E148-D148</f>
        <v>-438.14485377179244</v>
      </c>
      <c r="G148" s="39">
        <f t="shared" ref="G148:G153" si="16">F148/D148</f>
        <v>3.0480490154285507</v>
      </c>
      <c r="H148" s="52" t="s">
        <v>26</v>
      </c>
    </row>
    <row r="149" spans="1:8" s="28" customFormat="1" ht="16.5" thickBot="1" x14ac:dyDescent="0.3">
      <c r="A149" s="53" t="s">
        <v>249</v>
      </c>
      <c r="B149" s="54" t="s">
        <v>250</v>
      </c>
      <c r="C149" s="55" t="s">
        <v>25</v>
      </c>
      <c r="D149" s="56">
        <f>D119-D134</f>
        <v>-17896.088000000011</v>
      </c>
      <c r="E149" s="56">
        <f>E119-E134</f>
        <v>-3004.6601732499944</v>
      </c>
      <c r="F149" s="33">
        <f t="shared" si="15"/>
        <v>14891.427826750016</v>
      </c>
      <c r="G149" s="34">
        <f t="shared" si="16"/>
        <v>-0.8321051967754074</v>
      </c>
      <c r="H149" s="33" t="s">
        <v>26</v>
      </c>
    </row>
    <row r="150" spans="1:8" s="28" customFormat="1" x14ac:dyDescent="0.25">
      <c r="A150" s="35" t="s">
        <v>251</v>
      </c>
      <c r="B150" s="81" t="s">
        <v>28</v>
      </c>
      <c r="C150" s="37" t="s">
        <v>25</v>
      </c>
      <c r="D150" s="38">
        <f>D120-D135</f>
        <v>-12053.029</v>
      </c>
      <c r="E150" s="38">
        <f>E120-E135</f>
        <v>-1760.8665713912787</v>
      </c>
      <c r="F150" s="38">
        <f t="shared" si="15"/>
        <v>10292.162428608721</v>
      </c>
      <c r="G150" s="39">
        <f t="shared" si="16"/>
        <v>-0.85390671744079605</v>
      </c>
      <c r="H150" s="38" t="s">
        <v>26</v>
      </c>
    </row>
    <row r="151" spans="1:8" s="28" customFormat="1" ht="31.5" x14ac:dyDescent="0.25">
      <c r="A151" s="40" t="s">
        <v>252</v>
      </c>
      <c r="B151" s="60" t="s">
        <v>30</v>
      </c>
      <c r="C151" s="42" t="s">
        <v>25</v>
      </c>
      <c r="D151" s="44">
        <v>1136.7180000000001</v>
      </c>
      <c r="E151" s="44">
        <v>2295.8462735699604</v>
      </c>
      <c r="F151" s="44">
        <f t="shared" si="15"/>
        <v>1159.1282735699604</v>
      </c>
      <c r="G151" s="74">
        <f t="shared" si="16"/>
        <v>1.0197148928493789</v>
      </c>
      <c r="H151" s="44" t="s">
        <v>210</v>
      </c>
    </row>
    <row r="152" spans="1:8" s="28" customFormat="1" ht="31.5" x14ac:dyDescent="0.25">
      <c r="A152" s="40" t="s">
        <v>253</v>
      </c>
      <c r="B152" s="60" t="s">
        <v>32</v>
      </c>
      <c r="C152" s="42" t="s">
        <v>25</v>
      </c>
      <c r="D152" s="44">
        <v>-12629.169</v>
      </c>
      <c r="E152" s="44">
        <v>-4129.4622707956933</v>
      </c>
      <c r="F152" s="44">
        <f t="shared" si="15"/>
        <v>8499.7067292043066</v>
      </c>
      <c r="G152" s="74">
        <f t="shared" si="16"/>
        <v>-0.67302185355222555</v>
      </c>
      <c r="H152" s="44" t="s">
        <v>212</v>
      </c>
    </row>
    <row r="153" spans="1:8" s="28" customFormat="1" ht="31.5" x14ac:dyDescent="0.25">
      <c r="A153" s="40" t="s">
        <v>254</v>
      </c>
      <c r="B153" s="60" t="s">
        <v>35</v>
      </c>
      <c r="C153" s="42" t="s">
        <v>25</v>
      </c>
      <c r="D153" s="44">
        <v>-560.57799999999997</v>
      </c>
      <c r="E153" s="44">
        <v>72.749425834454314</v>
      </c>
      <c r="F153" s="44">
        <f t="shared" si="15"/>
        <v>633.32742583445429</v>
      </c>
      <c r="G153" s="74">
        <f t="shared" si="16"/>
        <v>-1.1297757418850798</v>
      </c>
      <c r="H153" s="44" t="s">
        <v>214</v>
      </c>
    </row>
    <row r="154" spans="1:8" s="28" customFormat="1" x14ac:dyDescent="0.25">
      <c r="A154" s="40" t="s">
        <v>255</v>
      </c>
      <c r="B154" s="61" t="s">
        <v>37</v>
      </c>
      <c r="C154" s="42" t="s">
        <v>25</v>
      </c>
      <c r="D154" s="44">
        <v>0</v>
      </c>
      <c r="E154" s="44">
        <f>E124-E139</f>
        <v>0</v>
      </c>
      <c r="F154" s="44">
        <f t="shared" si="15"/>
        <v>0</v>
      </c>
      <c r="G154" s="74">
        <v>0</v>
      </c>
      <c r="H154" s="44" t="s">
        <v>26</v>
      </c>
    </row>
    <row r="155" spans="1:8" s="28" customFormat="1" x14ac:dyDescent="0.25">
      <c r="A155" s="40" t="s">
        <v>256</v>
      </c>
      <c r="B155" s="61" t="s">
        <v>39</v>
      </c>
      <c r="C155" s="42" t="s">
        <v>25</v>
      </c>
      <c r="D155" s="44" t="s">
        <v>26</v>
      </c>
      <c r="E155" s="44" t="s">
        <v>26</v>
      </c>
      <c r="F155" s="44" t="s">
        <v>26</v>
      </c>
      <c r="G155" s="74" t="s">
        <v>26</v>
      </c>
      <c r="H155" s="44" t="s">
        <v>26</v>
      </c>
    </row>
    <row r="156" spans="1:8" s="28" customFormat="1" x14ac:dyDescent="0.25">
      <c r="A156" s="40" t="s">
        <v>257</v>
      </c>
      <c r="B156" s="61" t="s">
        <v>41</v>
      </c>
      <c r="C156" s="42" t="s">
        <v>25</v>
      </c>
      <c r="D156" s="44">
        <v>0</v>
      </c>
      <c r="E156" s="44">
        <f>E126-E141</f>
        <v>0</v>
      </c>
      <c r="F156" s="44">
        <f>E156-D156</f>
        <v>0</v>
      </c>
      <c r="G156" s="74">
        <v>0</v>
      </c>
      <c r="H156" s="44" t="s">
        <v>26</v>
      </c>
    </row>
    <row r="157" spans="1:8" s="28" customFormat="1" x14ac:dyDescent="0.25">
      <c r="A157" s="40" t="s">
        <v>258</v>
      </c>
      <c r="B157" s="62" t="s">
        <v>43</v>
      </c>
      <c r="C157" s="42" t="s">
        <v>25</v>
      </c>
      <c r="D157" s="44">
        <f>D127-D142</f>
        <v>1148.779</v>
      </c>
      <c r="E157" s="44">
        <f>E127-E142</f>
        <v>969.0012263010035</v>
      </c>
      <c r="F157" s="44">
        <f>E157-D157</f>
        <v>-179.7777736989965</v>
      </c>
      <c r="G157" s="74">
        <f>F157/D157</f>
        <v>-0.15649465536800072</v>
      </c>
      <c r="H157" s="44" t="s">
        <v>259</v>
      </c>
    </row>
    <row r="158" spans="1:8" s="28" customFormat="1" x14ac:dyDescent="0.25">
      <c r="A158" s="40" t="s">
        <v>260</v>
      </c>
      <c r="B158" s="61" t="s">
        <v>45</v>
      </c>
      <c r="C158" s="42" t="s">
        <v>25</v>
      </c>
      <c r="D158" s="44" t="s">
        <v>26</v>
      </c>
      <c r="E158" s="44" t="s">
        <v>26</v>
      </c>
      <c r="F158" s="44" t="s">
        <v>26</v>
      </c>
      <c r="G158" s="74" t="s">
        <v>26</v>
      </c>
      <c r="H158" s="44" t="s">
        <v>26</v>
      </c>
    </row>
    <row r="159" spans="1:8" s="28" customFormat="1" x14ac:dyDescent="0.25">
      <c r="A159" s="40" t="s">
        <v>261</v>
      </c>
      <c r="B159" s="61" t="s">
        <v>47</v>
      </c>
      <c r="C159" s="42" t="s">
        <v>25</v>
      </c>
      <c r="D159" s="44">
        <f>D129-D144</f>
        <v>-4975.9809815300005</v>
      </c>
      <c r="E159" s="44">
        <f>E129-E144</f>
        <v>-508.24608893152026</v>
      </c>
      <c r="F159" s="44">
        <f>E159-D159</f>
        <v>4467.7348925984807</v>
      </c>
      <c r="G159" s="74">
        <f>F159/D159</f>
        <v>-0.89786012229185697</v>
      </c>
      <c r="H159" s="44" t="s">
        <v>214</v>
      </c>
    </row>
    <row r="160" spans="1:8" s="28" customFormat="1" ht="31.5" x14ac:dyDescent="0.25">
      <c r="A160" s="40" t="s">
        <v>262</v>
      </c>
      <c r="B160" s="62" t="s">
        <v>49</v>
      </c>
      <c r="C160" s="42" t="s">
        <v>25</v>
      </c>
      <c r="D160" s="44" t="s">
        <v>26</v>
      </c>
      <c r="E160" s="44" t="s">
        <v>26</v>
      </c>
      <c r="F160" s="44" t="s">
        <v>26</v>
      </c>
      <c r="G160" s="74" t="s">
        <v>26</v>
      </c>
      <c r="H160" s="44" t="s">
        <v>26</v>
      </c>
    </row>
    <row r="161" spans="1:8" s="28" customFormat="1" x14ac:dyDescent="0.25">
      <c r="A161" s="40" t="s">
        <v>263</v>
      </c>
      <c r="B161" s="63" t="s">
        <v>51</v>
      </c>
      <c r="C161" s="42" t="s">
        <v>25</v>
      </c>
      <c r="D161" s="44" t="s">
        <v>26</v>
      </c>
      <c r="E161" s="44" t="s">
        <v>26</v>
      </c>
      <c r="F161" s="44" t="s">
        <v>26</v>
      </c>
      <c r="G161" s="74" t="s">
        <v>26</v>
      </c>
      <c r="H161" s="44" t="s">
        <v>26</v>
      </c>
    </row>
    <row r="162" spans="1:8" s="28" customFormat="1" x14ac:dyDescent="0.25">
      <c r="A162" s="40" t="s">
        <v>264</v>
      </c>
      <c r="B162" s="63" t="s">
        <v>53</v>
      </c>
      <c r="C162" s="42" t="s">
        <v>25</v>
      </c>
      <c r="D162" s="44" t="s">
        <v>26</v>
      </c>
      <c r="E162" s="44" t="s">
        <v>26</v>
      </c>
      <c r="F162" s="44" t="s">
        <v>26</v>
      </c>
      <c r="G162" s="74" t="s">
        <v>26</v>
      </c>
      <c r="H162" s="44" t="s">
        <v>26</v>
      </c>
    </row>
    <row r="163" spans="1:8" s="28" customFormat="1" ht="16.5" thickBot="1" x14ac:dyDescent="0.3">
      <c r="A163" s="46" t="s">
        <v>265</v>
      </c>
      <c r="B163" s="89" t="s">
        <v>55</v>
      </c>
      <c r="C163" s="48" t="s">
        <v>25</v>
      </c>
      <c r="D163" s="52">
        <f>D133-D148</f>
        <v>-2015.8570184699997</v>
      </c>
      <c r="E163" s="52">
        <f>E133-E148</f>
        <v>-1704.5487392282075</v>
      </c>
      <c r="F163" s="52">
        <f t="shared" ref="F163:F168" si="17">E163-D163</f>
        <v>311.30827924179221</v>
      </c>
      <c r="G163" s="90">
        <f>F163/D163</f>
        <v>-0.15442974198540615</v>
      </c>
      <c r="H163" s="52" t="s">
        <v>259</v>
      </c>
    </row>
    <row r="164" spans="1:8" s="28" customFormat="1" ht="16.5" thickBot="1" x14ac:dyDescent="0.3">
      <c r="A164" s="53" t="s">
        <v>266</v>
      </c>
      <c r="B164" s="54" t="s">
        <v>267</v>
      </c>
      <c r="C164" s="55" t="s">
        <v>25</v>
      </c>
      <c r="D164" s="33">
        <v>0</v>
      </c>
      <c r="E164" s="33">
        <v>0</v>
      </c>
      <c r="F164" s="33">
        <f t="shared" si="17"/>
        <v>0</v>
      </c>
      <c r="G164" s="57">
        <v>0</v>
      </c>
      <c r="H164" s="58" t="s">
        <v>26</v>
      </c>
    </row>
    <row r="165" spans="1:8" s="28" customFormat="1" x14ac:dyDescent="0.25">
      <c r="A165" s="35" t="s">
        <v>268</v>
      </c>
      <c r="B165" s="81" t="s">
        <v>269</v>
      </c>
      <c r="C165" s="37" t="s">
        <v>25</v>
      </c>
      <c r="D165" s="38">
        <v>0</v>
      </c>
      <c r="E165" s="38">
        <v>0</v>
      </c>
      <c r="F165" s="38">
        <f t="shared" si="17"/>
        <v>0</v>
      </c>
      <c r="G165" s="39">
        <v>0</v>
      </c>
      <c r="H165" s="38" t="s">
        <v>26</v>
      </c>
    </row>
    <row r="166" spans="1:8" s="28" customFormat="1" x14ac:dyDescent="0.25">
      <c r="A166" s="40" t="s">
        <v>270</v>
      </c>
      <c r="B166" s="62" t="s">
        <v>271</v>
      </c>
      <c r="C166" s="42" t="s">
        <v>25</v>
      </c>
      <c r="D166" s="44">
        <v>0</v>
      </c>
      <c r="E166" s="44">
        <v>0</v>
      </c>
      <c r="F166" s="44">
        <f t="shared" si="17"/>
        <v>0</v>
      </c>
      <c r="G166" s="74">
        <v>0</v>
      </c>
      <c r="H166" s="44" t="s">
        <v>26</v>
      </c>
    </row>
    <row r="167" spans="1:8" s="28" customFormat="1" x14ac:dyDescent="0.25">
      <c r="A167" s="40" t="s">
        <v>272</v>
      </c>
      <c r="B167" s="62" t="s">
        <v>273</v>
      </c>
      <c r="C167" s="42" t="s">
        <v>25</v>
      </c>
      <c r="D167" s="44">
        <v>0</v>
      </c>
      <c r="E167" s="44">
        <v>0</v>
      </c>
      <c r="F167" s="44">
        <f t="shared" si="17"/>
        <v>0</v>
      </c>
      <c r="G167" s="74">
        <v>0</v>
      </c>
      <c r="H167" s="44" t="s">
        <v>26</v>
      </c>
    </row>
    <row r="168" spans="1:8" s="28" customFormat="1" ht="16.5" thickBot="1" x14ac:dyDescent="0.3">
      <c r="A168" s="46" t="s">
        <v>274</v>
      </c>
      <c r="B168" s="82" t="s">
        <v>275</v>
      </c>
      <c r="C168" s="48" t="s">
        <v>25</v>
      </c>
      <c r="D168" s="79">
        <v>0</v>
      </c>
      <c r="E168" s="79">
        <v>0</v>
      </c>
      <c r="F168" s="79">
        <f t="shared" si="17"/>
        <v>0</v>
      </c>
      <c r="G168" s="74">
        <v>0</v>
      </c>
      <c r="H168" s="79" t="s">
        <v>26</v>
      </c>
    </row>
    <row r="169" spans="1:8" s="28" customFormat="1" ht="16.5" thickBot="1" x14ac:dyDescent="0.3">
      <c r="A169" s="53" t="s">
        <v>276</v>
      </c>
      <c r="B169" s="54" t="s">
        <v>137</v>
      </c>
      <c r="C169" s="55" t="s">
        <v>26</v>
      </c>
      <c r="D169" s="33" t="s">
        <v>26</v>
      </c>
      <c r="E169" s="33" t="s">
        <v>26</v>
      </c>
      <c r="F169" s="33" t="s">
        <v>26</v>
      </c>
      <c r="G169" s="34" t="s">
        <v>26</v>
      </c>
      <c r="H169" s="33" t="s">
        <v>26</v>
      </c>
    </row>
    <row r="170" spans="1:8" s="28" customFormat="1" ht="31.5" x14ac:dyDescent="0.25">
      <c r="A170" s="35" t="s">
        <v>277</v>
      </c>
      <c r="B170" s="81" t="s">
        <v>278</v>
      </c>
      <c r="C170" s="37" t="s">
        <v>25</v>
      </c>
      <c r="D170" s="91">
        <f>D119+D111+D68</f>
        <v>-4901.1270000000095</v>
      </c>
      <c r="E170" s="38">
        <f>E119+E111+E68</f>
        <v>2863.4862941200095</v>
      </c>
      <c r="F170" s="38">
        <f t="shared" ref="F170:F175" si="18">E170-D170</f>
        <v>7764.6132941200194</v>
      </c>
      <c r="G170" s="39">
        <f t="shared" ref="G170:G175" si="19">F170/D170</f>
        <v>-1.5842505803501938</v>
      </c>
      <c r="H170" s="38" t="s">
        <v>26</v>
      </c>
    </row>
    <row r="171" spans="1:8" s="28" customFormat="1" x14ac:dyDescent="0.25">
      <c r="A171" s="40" t="s">
        <v>279</v>
      </c>
      <c r="B171" s="62" t="s">
        <v>280</v>
      </c>
      <c r="C171" s="42" t="s">
        <v>25</v>
      </c>
      <c r="D171" s="45">
        <v>77743.587899298305</v>
      </c>
      <c r="E171" s="45">
        <v>77743.587899298305</v>
      </c>
      <c r="F171" s="38">
        <f t="shared" si="18"/>
        <v>0</v>
      </c>
      <c r="G171" s="39">
        <f t="shared" si="19"/>
        <v>0</v>
      </c>
      <c r="H171" s="92" t="s">
        <v>26</v>
      </c>
    </row>
    <row r="172" spans="1:8" s="28" customFormat="1" x14ac:dyDescent="0.25">
      <c r="A172" s="40" t="s">
        <v>281</v>
      </c>
      <c r="B172" s="60" t="s">
        <v>282</v>
      </c>
      <c r="C172" s="42" t="s">
        <v>25</v>
      </c>
      <c r="D172" s="45">
        <v>11690.249504774003</v>
      </c>
      <c r="E172" s="45">
        <v>11690.249504774003</v>
      </c>
      <c r="F172" s="38">
        <f t="shared" si="18"/>
        <v>0</v>
      </c>
      <c r="G172" s="39">
        <f t="shared" si="19"/>
        <v>0</v>
      </c>
      <c r="H172" s="92" t="s">
        <v>26</v>
      </c>
    </row>
    <row r="173" spans="1:8" s="28" customFormat="1" x14ac:dyDescent="0.25">
      <c r="A173" s="40" t="s">
        <v>283</v>
      </c>
      <c r="B173" s="62" t="s">
        <v>284</v>
      </c>
      <c r="C173" s="42" t="s">
        <v>25</v>
      </c>
      <c r="D173" s="45">
        <v>102360.16514377239</v>
      </c>
      <c r="E173" s="45">
        <v>96227.812809139039</v>
      </c>
      <c r="F173" s="38">
        <f t="shared" si="18"/>
        <v>-6132.3523346333532</v>
      </c>
      <c r="G173" s="39">
        <f t="shared" si="19"/>
        <v>-5.9909558821246649E-2</v>
      </c>
      <c r="H173" s="92" t="s">
        <v>26</v>
      </c>
    </row>
    <row r="174" spans="1:8" s="28" customFormat="1" x14ac:dyDescent="0.25">
      <c r="A174" s="46" t="s">
        <v>285</v>
      </c>
      <c r="B174" s="60" t="s">
        <v>286</v>
      </c>
      <c r="C174" s="42" t="s">
        <v>25</v>
      </c>
      <c r="D174" s="45">
        <v>11561.312259380811</v>
      </c>
      <c r="E174" s="45">
        <v>10393.381268831594</v>
      </c>
      <c r="F174" s="38">
        <f t="shared" si="18"/>
        <v>-1167.9309905492173</v>
      </c>
      <c r="G174" s="39">
        <f t="shared" si="19"/>
        <v>-0.10102062502477277</v>
      </c>
      <c r="H174" s="45" t="s">
        <v>26</v>
      </c>
    </row>
    <row r="175" spans="1:8" s="28" customFormat="1" ht="32.25" thickBot="1" x14ac:dyDescent="0.3">
      <c r="A175" s="46" t="s">
        <v>287</v>
      </c>
      <c r="B175" s="82" t="s">
        <v>288</v>
      </c>
      <c r="C175" s="48" t="s">
        <v>26</v>
      </c>
      <c r="D175" s="45">
        <f>D173/D170</f>
        <v>-20.885026065183006</v>
      </c>
      <c r="E175" s="45">
        <f>E173/E170</f>
        <v>33.605124287389415</v>
      </c>
      <c r="F175" s="38">
        <f t="shared" si="18"/>
        <v>54.490150352572421</v>
      </c>
      <c r="G175" s="39">
        <f t="shared" si="19"/>
        <v>-2.6090534999815884</v>
      </c>
      <c r="H175" s="93" t="s">
        <v>26</v>
      </c>
    </row>
    <row r="176" spans="1:8" s="28" customFormat="1" ht="19.5" thickBot="1" x14ac:dyDescent="0.3">
      <c r="A176" s="172"/>
      <c r="B176" s="173"/>
      <c r="C176" s="173"/>
      <c r="D176" s="173"/>
      <c r="E176" s="173"/>
      <c r="F176" s="173"/>
      <c r="G176" s="173"/>
      <c r="H176" s="173"/>
    </row>
    <row r="177" spans="1:8" s="28" customFormat="1" ht="16.5" thickBot="1" x14ac:dyDescent="0.3">
      <c r="A177" s="29" t="s">
        <v>289</v>
      </c>
      <c r="B177" s="30" t="s">
        <v>290</v>
      </c>
      <c r="C177" s="31" t="s">
        <v>25</v>
      </c>
      <c r="D177" s="56">
        <f>SUM(D178,D182,D183,D184,D185,D186,D187,D188,D191,D194)</f>
        <v>85214.55641617738</v>
      </c>
      <c r="E177" s="56">
        <f>SUM(E178,E182,E183,E184,E185,E186,E187,E188,E191,E194)</f>
        <v>83111.032903326515</v>
      </c>
      <c r="F177" s="56">
        <f t="shared" ref="F177:F182" si="20">E177-D177</f>
        <v>-2103.5235128508648</v>
      </c>
      <c r="G177" s="94">
        <f>F177/D177</f>
        <v>-2.4685025673049515E-2</v>
      </c>
      <c r="H177" s="56" t="s">
        <v>26</v>
      </c>
    </row>
    <row r="178" spans="1:8" s="28" customFormat="1" x14ac:dyDescent="0.25">
      <c r="A178" s="40" t="s">
        <v>291</v>
      </c>
      <c r="B178" s="61" t="s">
        <v>28</v>
      </c>
      <c r="C178" s="37" t="s">
        <v>25</v>
      </c>
      <c r="D178" s="43">
        <f>D179+D180+D181</f>
        <v>55476.212572913071</v>
      </c>
      <c r="E178" s="43">
        <f>E179+E180+E181</f>
        <v>54103.687247412716</v>
      </c>
      <c r="F178" s="43">
        <f t="shared" si="20"/>
        <v>-1372.5253255003554</v>
      </c>
      <c r="G178" s="95">
        <f>F178/D178</f>
        <v>-2.4740790004300104E-2</v>
      </c>
      <c r="H178" s="43" t="s">
        <v>26</v>
      </c>
    </row>
    <row r="179" spans="1:8" s="28" customFormat="1" ht="31.5" x14ac:dyDescent="0.25">
      <c r="A179" s="40" t="s">
        <v>292</v>
      </c>
      <c r="B179" s="60" t="s">
        <v>30</v>
      </c>
      <c r="C179" s="42" t="s">
        <v>25</v>
      </c>
      <c r="D179" s="45">
        <v>39446.556463120112</v>
      </c>
      <c r="E179" s="45">
        <v>39689.855768630085</v>
      </c>
      <c r="F179" s="45">
        <f t="shared" si="20"/>
        <v>243.29930550997233</v>
      </c>
      <c r="G179" s="96">
        <f>F179/D179</f>
        <v>6.167821156643695E-3</v>
      </c>
      <c r="H179" s="97" t="s">
        <v>26</v>
      </c>
    </row>
    <row r="180" spans="1:8" s="28" customFormat="1" ht="31.5" x14ac:dyDescent="0.25">
      <c r="A180" s="40" t="s">
        <v>293</v>
      </c>
      <c r="B180" s="60" t="s">
        <v>32</v>
      </c>
      <c r="C180" s="42" t="s">
        <v>25</v>
      </c>
      <c r="D180" s="45">
        <v>14072.052016215757</v>
      </c>
      <c r="E180" s="45">
        <v>12405.628946862636</v>
      </c>
      <c r="F180" s="45">
        <f t="shared" si="20"/>
        <v>-1666.4230693531208</v>
      </c>
      <c r="G180" s="96">
        <f>F180/D180</f>
        <v>-0.11842075821158411</v>
      </c>
      <c r="H180" s="43" t="s">
        <v>294</v>
      </c>
    </row>
    <row r="181" spans="1:8" s="28" customFormat="1" ht="31.5" x14ac:dyDescent="0.25">
      <c r="A181" s="40" t="s">
        <v>295</v>
      </c>
      <c r="B181" s="60" t="s">
        <v>35</v>
      </c>
      <c r="C181" s="42" t="s">
        <v>25</v>
      </c>
      <c r="D181" s="45">
        <v>1957.6040935772005</v>
      </c>
      <c r="E181" s="45">
        <v>2008.20253192</v>
      </c>
      <c r="F181" s="45">
        <f t="shared" si="20"/>
        <v>50.598438342799454</v>
      </c>
      <c r="G181" s="96">
        <f>F181/D181</f>
        <v>2.5847125324681513E-2</v>
      </c>
      <c r="H181" s="97" t="s">
        <v>26</v>
      </c>
    </row>
    <row r="182" spans="1:8" s="28" customFormat="1" x14ac:dyDescent="0.25">
      <c r="A182" s="40" t="s">
        <v>296</v>
      </c>
      <c r="B182" s="61" t="s">
        <v>37</v>
      </c>
      <c r="C182" s="42" t="s">
        <v>25</v>
      </c>
      <c r="D182" s="45">
        <v>0</v>
      </c>
      <c r="E182" s="45">
        <v>0</v>
      </c>
      <c r="F182" s="45">
        <f t="shared" si="20"/>
        <v>0</v>
      </c>
      <c r="G182" s="96">
        <v>0</v>
      </c>
      <c r="H182" s="98" t="s">
        <v>26</v>
      </c>
    </row>
    <row r="183" spans="1:8" s="28" customFormat="1" x14ac:dyDescent="0.25">
      <c r="A183" s="40" t="s">
        <v>297</v>
      </c>
      <c r="B183" s="61" t="s">
        <v>39</v>
      </c>
      <c r="C183" s="42" t="s">
        <v>25</v>
      </c>
      <c r="D183" s="45">
        <v>0</v>
      </c>
      <c r="E183" s="45" t="s">
        <v>26</v>
      </c>
      <c r="F183" s="45" t="s">
        <v>26</v>
      </c>
      <c r="G183" s="96" t="s">
        <v>26</v>
      </c>
      <c r="H183" s="98" t="s">
        <v>26</v>
      </c>
    </row>
    <row r="184" spans="1:8" s="28" customFormat="1" x14ac:dyDescent="0.25">
      <c r="A184" s="40" t="s">
        <v>298</v>
      </c>
      <c r="B184" s="61" t="s">
        <v>41</v>
      </c>
      <c r="C184" s="42" t="s">
        <v>25</v>
      </c>
      <c r="D184" s="45">
        <v>0</v>
      </c>
      <c r="E184" s="45">
        <v>0</v>
      </c>
      <c r="F184" s="45">
        <f>E184-D184</f>
        <v>0</v>
      </c>
      <c r="G184" s="96">
        <v>0</v>
      </c>
      <c r="H184" s="98" t="s">
        <v>26</v>
      </c>
    </row>
    <row r="185" spans="1:8" s="28" customFormat="1" ht="63" x14ac:dyDescent="0.25">
      <c r="A185" s="40" t="s">
        <v>299</v>
      </c>
      <c r="B185" s="61" t="s">
        <v>43</v>
      </c>
      <c r="C185" s="42" t="s">
        <v>25</v>
      </c>
      <c r="D185" s="45">
        <v>645.47199999999998</v>
      </c>
      <c r="E185" s="45">
        <v>847.85561554999981</v>
      </c>
      <c r="F185" s="45">
        <f>E185-D185</f>
        <v>202.38361554999983</v>
      </c>
      <c r="G185" s="96">
        <f>F185/D185</f>
        <v>0.31354360150401539</v>
      </c>
      <c r="H185" s="97" t="s">
        <v>300</v>
      </c>
    </row>
    <row r="186" spans="1:8" s="28" customFormat="1" x14ac:dyDescent="0.25">
      <c r="A186" s="40" t="s">
        <v>301</v>
      </c>
      <c r="B186" s="61" t="s">
        <v>45</v>
      </c>
      <c r="C186" s="42" t="s">
        <v>25</v>
      </c>
      <c r="D186" s="45">
        <v>0</v>
      </c>
      <c r="E186" s="45" t="s">
        <v>26</v>
      </c>
      <c r="F186" s="45" t="s">
        <v>26</v>
      </c>
      <c r="G186" s="96" t="s">
        <v>26</v>
      </c>
      <c r="H186" s="98" t="s">
        <v>26</v>
      </c>
    </row>
    <row r="187" spans="1:8" s="28" customFormat="1" x14ac:dyDescent="0.25">
      <c r="A187" s="40" t="s">
        <v>302</v>
      </c>
      <c r="B187" s="61" t="s">
        <v>47</v>
      </c>
      <c r="C187" s="42" t="s">
        <v>25</v>
      </c>
      <c r="D187" s="45">
        <v>20025.898471875833</v>
      </c>
      <c r="E187" s="45">
        <v>19852.925669389999</v>
      </c>
      <c r="F187" s="45">
        <f>E187-D187</f>
        <v>-172.97280248583411</v>
      </c>
      <c r="G187" s="96">
        <f>F187/D187</f>
        <v>-8.6374552796597542E-3</v>
      </c>
      <c r="H187" s="44" t="s">
        <v>26</v>
      </c>
    </row>
    <row r="188" spans="1:8" s="28" customFormat="1" ht="31.5" x14ac:dyDescent="0.25">
      <c r="A188" s="40" t="s">
        <v>303</v>
      </c>
      <c r="B188" s="62" t="s">
        <v>49</v>
      </c>
      <c r="C188" s="42" t="s">
        <v>25</v>
      </c>
      <c r="D188" s="45">
        <v>0</v>
      </c>
      <c r="E188" s="45" t="s">
        <v>26</v>
      </c>
      <c r="F188" s="45" t="s">
        <v>26</v>
      </c>
      <c r="G188" s="96" t="s">
        <v>26</v>
      </c>
      <c r="H188" s="98" t="s">
        <v>26</v>
      </c>
    </row>
    <row r="189" spans="1:8" s="28" customFormat="1" x14ac:dyDescent="0.25">
      <c r="A189" s="40" t="s">
        <v>304</v>
      </c>
      <c r="B189" s="63" t="s">
        <v>51</v>
      </c>
      <c r="C189" s="42" t="s">
        <v>25</v>
      </c>
      <c r="D189" s="45">
        <v>0</v>
      </c>
      <c r="E189" s="45" t="s">
        <v>26</v>
      </c>
      <c r="F189" s="45" t="s">
        <v>26</v>
      </c>
      <c r="G189" s="96" t="s">
        <v>26</v>
      </c>
      <c r="H189" s="98" t="s">
        <v>26</v>
      </c>
    </row>
    <row r="190" spans="1:8" s="28" customFormat="1" x14ac:dyDescent="0.25">
      <c r="A190" s="40" t="s">
        <v>305</v>
      </c>
      <c r="B190" s="63" t="s">
        <v>53</v>
      </c>
      <c r="C190" s="42" t="s">
        <v>25</v>
      </c>
      <c r="D190" s="45">
        <v>0</v>
      </c>
      <c r="E190" s="45" t="s">
        <v>26</v>
      </c>
      <c r="F190" s="45" t="s">
        <v>26</v>
      </c>
      <c r="G190" s="96" t="s">
        <v>26</v>
      </c>
      <c r="H190" s="98" t="s">
        <v>26</v>
      </c>
    </row>
    <row r="191" spans="1:8" s="28" customFormat="1" ht="31.5" x14ac:dyDescent="0.25">
      <c r="A191" s="40" t="s">
        <v>306</v>
      </c>
      <c r="B191" s="62" t="s">
        <v>307</v>
      </c>
      <c r="C191" s="42" t="s">
        <v>25</v>
      </c>
      <c r="D191" s="45">
        <v>617.86231622104981</v>
      </c>
      <c r="E191" s="45">
        <v>714.84150157999989</v>
      </c>
      <c r="F191" s="45">
        <f t="shared" ref="F191:F254" si="21">E191-D191</f>
        <v>96.979185358950076</v>
      </c>
      <c r="G191" s="96">
        <f>F191/D191</f>
        <v>0.15695921698557558</v>
      </c>
      <c r="H191" s="44" t="s">
        <v>308</v>
      </c>
    </row>
    <row r="192" spans="1:8" s="28" customFormat="1" x14ac:dyDescent="0.25">
      <c r="A192" s="40" t="s">
        <v>309</v>
      </c>
      <c r="B192" s="60" t="s">
        <v>310</v>
      </c>
      <c r="C192" s="42" t="s">
        <v>25</v>
      </c>
      <c r="D192" s="45">
        <v>0</v>
      </c>
      <c r="E192" s="45">
        <v>0</v>
      </c>
      <c r="F192" s="45">
        <f t="shared" si="21"/>
        <v>0</v>
      </c>
      <c r="G192" s="96">
        <v>0</v>
      </c>
      <c r="H192" s="44" t="s">
        <v>26</v>
      </c>
    </row>
    <row r="193" spans="1:8" s="28" customFormat="1" ht="25.5" customHeight="1" x14ac:dyDescent="0.25">
      <c r="A193" s="40" t="s">
        <v>311</v>
      </c>
      <c r="B193" s="60" t="s">
        <v>312</v>
      </c>
      <c r="C193" s="42" t="s">
        <v>25</v>
      </c>
      <c r="D193" s="45">
        <v>617.86231622104981</v>
      </c>
      <c r="E193" s="45">
        <v>714.84150157999989</v>
      </c>
      <c r="F193" s="45">
        <f t="shared" si="21"/>
        <v>96.979185358950076</v>
      </c>
      <c r="G193" s="96">
        <f t="shared" ref="G193:G199" si="22">F193/D193</f>
        <v>0.15695921698557558</v>
      </c>
      <c r="H193" s="99" t="s">
        <v>308</v>
      </c>
    </row>
    <row r="194" spans="1:8" s="28" customFormat="1" ht="179.25" customHeight="1" thickBot="1" x14ac:dyDescent="0.3">
      <c r="A194" s="46" t="s">
        <v>313</v>
      </c>
      <c r="B194" s="89" t="s">
        <v>55</v>
      </c>
      <c r="C194" s="48" t="s">
        <v>25</v>
      </c>
      <c r="D194" s="93">
        <v>8449.1110551674246</v>
      </c>
      <c r="E194" s="93">
        <v>7591.722869393805</v>
      </c>
      <c r="F194" s="93">
        <f t="shared" si="21"/>
        <v>-857.38818577361963</v>
      </c>
      <c r="G194" s="96">
        <f t="shared" si="22"/>
        <v>-0.10147673289833802</v>
      </c>
      <c r="H194" s="52" t="s">
        <v>314</v>
      </c>
    </row>
    <row r="195" spans="1:8" s="28" customFormat="1" ht="16.5" thickBot="1" x14ac:dyDescent="0.3">
      <c r="A195" s="53" t="s">
        <v>315</v>
      </c>
      <c r="B195" s="54" t="s">
        <v>316</v>
      </c>
      <c r="C195" s="55" t="s">
        <v>25</v>
      </c>
      <c r="D195" s="56">
        <f>SUM(D212,D196,D197,D201,D202,D203,D204,D205,D206,D208,D209,D210,D211)</f>
        <v>97375.77028485488</v>
      </c>
      <c r="E195" s="56">
        <f>SUM(E212,E196,E197,E201,E202,E203,E204,E205,E206,E208,E209,E210,E211)</f>
        <v>88560.737336216218</v>
      </c>
      <c r="F195" s="56">
        <f t="shared" si="21"/>
        <v>-8815.0329486386618</v>
      </c>
      <c r="G195" s="94">
        <f t="shared" si="22"/>
        <v>-9.0525938052678875E-2</v>
      </c>
      <c r="H195" s="56" t="s">
        <v>26</v>
      </c>
    </row>
    <row r="196" spans="1:8" s="28" customFormat="1" x14ac:dyDescent="0.25">
      <c r="A196" s="35" t="s">
        <v>317</v>
      </c>
      <c r="B196" s="81" t="s">
        <v>318</v>
      </c>
      <c r="C196" s="37" t="s">
        <v>25</v>
      </c>
      <c r="D196" s="43">
        <v>50470.498519166926</v>
      </c>
      <c r="E196" s="43">
        <v>46048.483601206979</v>
      </c>
      <c r="F196" s="43">
        <f t="shared" si="21"/>
        <v>-4422.0149179599466</v>
      </c>
      <c r="G196" s="95">
        <f t="shared" si="22"/>
        <v>-8.7615835937911737E-2</v>
      </c>
      <c r="H196" s="97" t="s">
        <v>26</v>
      </c>
    </row>
    <row r="197" spans="1:8" s="28" customFormat="1" x14ac:dyDescent="0.25">
      <c r="A197" s="40" t="s">
        <v>319</v>
      </c>
      <c r="B197" s="62" t="s">
        <v>320</v>
      </c>
      <c r="C197" s="42" t="s">
        <v>25</v>
      </c>
      <c r="D197" s="45">
        <f>SUM(D198:D200)</f>
        <v>6507.2355605647472</v>
      </c>
      <c r="E197" s="45">
        <f>SUM(E198:E200)</f>
        <v>6389.7392591671496</v>
      </c>
      <c r="F197" s="45">
        <f t="shared" si="21"/>
        <v>-117.49630139759756</v>
      </c>
      <c r="G197" s="96">
        <f t="shared" si="22"/>
        <v>-1.8056254503778919E-2</v>
      </c>
      <c r="H197" s="92" t="s">
        <v>26</v>
      </c>
    </row>
    <row r="198" spans="1:8" s="28" customFormat="1" x14ac:dyDescent="0.25">
      <c r="A198" s="40" t="s">
        <v>321</v>
      </c>
      <c r="B198" s="60" t="s">
        <v>322</v>
      </c>
      <c r="C198" s="42" t="s">
        <v>25</v>
      </c>
      <c r="D198" s="45">
        <v>6427.7360660142967</v>
      </c>
      <c r="E198" s="45">
        <v>6311.2171798499994</v>
      </c>
      <c r="F198" s="45">
        <f t="shared" si="21"/>
        <v>-116.51888616429733</v>
      </c>
      <c r="G198" s="96">
        <f t="shared" si="22"/>
        <v>-1.8127515655220149E-2</v>
      </c>
      <c r="H198" s="92" t="s">
        <v>26</v>
      </c>
    </row>
    <row r="199" spans="1:8" s="28" customFormat="1" x14ac:dyDescent="0.25">
      <c r="A199" s="40" t="s">
        <v>323</v>
      </c>
      <c r="B199" s="60" t="s">
        <v>324</v>
      </c>
      <c r="C199" s="42" t="s">
        <v>25</v>
      </c>
      <c r="D199" s="45">
        <v>79.499494550450819</v>
      </c>
      <c r="E199" s="45">
        <v>78.5220793171504</v>
      </c>
      <c r="F199" s="45">
        <f t="shared" si="21"/>
        <v>-0.97741523330041957</v>
      </c>
      <c r="G199" s="96">
        <f t="shared" si="22"/>
        <v>-1.2294609403838995E-2</v>
      </c>
      <c r="H199" s="92" t="s">
        <v>26</v>
      </c>
    </row>
    <row r="200" spans="1:8" s="28" customFormat="1" x14ac:dyDescent="0.25">
      <c r="A200" s="40" t="s">
        <v>325</v>
      </c>
      <c r="B200" s="60" t="s">
        <v>326</v>
      </c>
      <c r="C200" s="42" t="s">
        <v>25</v>
      </c>
      <c r="D200" s="45">
        <v>0</v>
      </c>
      <c r="E200" s="45">
        <v>0</v>
      </c>
      <c r="F200" s="45">
        <f t="shared" si="21"/>
        <v>0</v>
      </c>
      <c r="G200" s="96">
        <v>0</v>
      </c>
      <c r="H200" s="92" t="s">
        <v>26</v>
      </c>
    </row>
    <row r="201" spans="1:8" s="28" customFormat="1" ht="31.5" x14ac:dyDescent="0.25">
      <c r="A201" s="40" t="s">
        <v>327</v>
      </c>
      <c r="B201" s="62" t="s">
        <v>328</v>
      </c>
      <c r="C201" s="42" t="s">
        <v>25</v>
      </c>
      <c r="D201" s="45">
        <v>0</v>
      </c>
      <c r="E201" s="45">
        <v>0</v>
      </c>
      <c r="F201" s="45">
        <f t="shared" si="21"/>
        <v>0</v>
      </c>
      <c r="G201" s="96">
        <v>0</v>
      </c>
      <c r="H201" s="92" t="s">
        <v>26</v>
      </c>
    </row>
    <row r="202" spans="1:8" s="28" customFormat="1" ht="31.5" x14ac:dyDescent="0.25">
      <c r="A202" s="40" t="s">
        <v>329</v>
      </c>
      <c r="B202" s="62" t="s">
        <v>330</v>
      </c>
      <c r="C202" s="42" t="s">
        <v>25</v>
      </c>
      <c r="D202" s="45">
        <v>323.23239307</v>
      </c>
      <c r="E202" s="45">
        <v>314.67628291999995</v>
      </c>
      <c r="F202" s="45">
        <f t="shared" si="21"/>
        <v>-8.5561101500000518</v>
      </c>
      <c r="G202" s="96">
        <f>F202/D202</f>
        <v>-2.6470460057346788E-2</v>
      </c>
      <c r="H202" s="92" t="s">
        <v>26</v>
      </c>
    </row>
    <row r="203" spans="1:8" s="28" customFormat="1" x14ac:dyDescent="0.25">
      <c r="A203" s="40" t="s">
        <v>331</v>
      </c>
      <c r="B203" s="62" t="s">
        <v>332</v>
      </c>
      <c r="C203" s="42" t="s">
        <v>25</v>
      </c>
      <c r="D203" s="45">
        <v>3453.4474650204634</v>
      </c>
      <c r="E203" s="45">
        <v>3429.5463280699996</v>
      </c>
      <c r="F203" s="45">
        <f t="shared" si="21"/>
        <v>-23.901136950463751</v>
      </c>
      <c r="G203" s="96">
        <f>F203/D203</f>
        <v>-6.9209499181775236E-3</v>
      </c>
      <c r="H203" s="92" t="s">
        <v>26</v>
      </c>
    </row>
    <row r="204" spans="1:8" s="28" customFormat="1" x14ac:dyDescent="0.25">
      <c r="A204" s="40" t="s">
        <v>333</v>
      </c>
      <c r="B204" s="62" t="s">
        <v>334</v>
      </c>
      <c r="C204" s="42" t="s">
        <v>25</v>
      </c>
      <c r="D204" s="45">
        <v>7010.2249323904089</v>
      </c>
      <c r="E204" s="45">
        <v>6892.3002944452983</v>
      </c>
      <c r="F204" s="45">
        <f t="shared" si="21"/>
        <v>-117.92463794511059</v>
      </c>
      <c r="G204" s="96">
        <f>F204/D204</f>
        <v>-1.6821805160665452E-2</v>
      </c>
      <c r="H204" s="92" t="s">
        <v>26</v>
      </c>
    </row>
    <row r="205" spans="1:8" s="28" customFormat="1" x14ac:dyDescent="0.25">
      <c r="A205" s="40" t="s">
        <v>335</v>
      </c>
      <c r="B205" s="62" t="s">
        <v>336</v>
      </c>
      <c r="C205" s="42" t="s">
        <v>25</v>
      </c>
      <c r="D205" s="45">
        <v>2405.0584402707536</v>
      </c>
      <c r="E205" s="45">
        <v>2345.1546211034356</v>
      </c>
      <c r="F205" s="45">
        <f t="shared" si="21"/>
        <v>-59.903819167318034</v>
      </c>
      <c r="G205" s="96">
        <f>F205/D205</f>
        <v>-2.4907427680041845E-2</v>
      </c>
      <c r="H205" s="92" t="s">
        <v>26</v>
      </c>
    </row>
    <row r="206" spans="1:8" s="28" customFormat="1" ht="78.75" x14ac:dyDescent="0.25">
      <c r="A206" s="40" t="s">
        <v>337</v>
      </c>
      <c r="B206" s="62" t="s">
        <v>338</v>
      </c>
      <c r="C206" s="42" t="s">
        <v>25</v>
      </c>
      <c r="D206" s="45">
        <v>171.3733688769918</v>
      </c>
      <c r="E206" s="45">
        <v>1438.7168150763091</v>
      </c>
      <c r="F206" s="45">
        <f t="shared" si="21"/>
        <v>1267.3434461993172</v>
      </c>
      <c r="G206" s="96">
        <f>F206/D206</f>
        <v>7.3952181398090486</v>
      </c>
      <c r="H206" s="92" t="s">
        <v>339</v>
      </c>
    </row>
    <row r="207" spans="1:8" s="28" customFormat="1" x14ac:dyDescent="0.25">
      <c r="A207" s="40" t="s">
        <v>340</v>
      </c>
      <c r="B207" s="60" t="s">
        <v>341</v>
      </c>
      <c r="C207" s="42" t="s">
        <v>25</v>
      </c>
      <c r="D207" s="45">
        <v>0</v>
      </c>
      <c r="E207" s="45">
        <v>0</v>
      </c>
      <c r="F207" s="45">
        <f t="shared" si="21"/>
        <v>0</v>
      </c>
      <c r="G207" s="96">
        <v>0</v>
      </c>
      <c r="H207" s="92" t="s">
        <v>26</v>
      </c>
    </row>
    <row r="208" spans="1:8" s="28" customFormat="1" x14ac:dyDescent="0.25">
      <c r="A208" s="40" t="s">
        <v>342</v>
      </c>
      <c r="B208" s="62" t="s">
        <v>343</v>
      </c>
      <c r="C208" s="42" t="s">
        <v>25</v>
      </c>
      <c r="D208" s="45">
        <v>4375.4298266973265</v>
      </c>
      <c r="E208" s="45">
        <v>4473.9863761334236</v>
      </c>
      <c r="F208" s="45">
        <f t="shared" si="21"/>
        <v>98.556549436097157</v>
      </c>
      <c r="G208" s="96">
        <f t="shared" ref="G208:G214" si="23">F208/D208</f>
        <v>2.2524998306392648E-2</v>
      </c>
      <c r="H208" s="99"/>
    </row>
    <row r="209" spans="1:12" s="28" customFormat="1" ht="47.25" x14ac:dyDescent="0.25">
      <c r="A209" s="40" t="s">
        <v>344</v>
      </c>
      <c r="B209" s="62" t="s">
        <v>345</v>
      </c>
      <c r="C209" s="42" t="s">
        <v>25</v>
      </c>
      <c r="D209" s="45">
        <v>7135.0513514905742</v>
      </c>
      <c r="E209" s="45">
        <v>6156.0332620270847</v>
      </c>
      <c r="F209" s="45">
        <f t="shared" si="21"/>
        <v>-979.01808946348956</v>
      </c>
      <c r="G209" s="96">
        <f t="shared" si="23"/>
        <v>-0.13721247980352155</v>
      </c>
      <c r="H209" s="92" t="s">
        <v>346</v>
      </c>
    </row>
    <row r="210" spans="1:12" s="28" customFormat="1" ht="127.5" customHeight="1" x14ac:dyDescent="0.25">
      <c r="A210" s="40" t="s">
        <v>347</v>
      </c>
      <c r="B210" s="62" t="s">
        <v>348</v>
      </c>
      <c r="C210" s="42" t="s">
        <v>25</v>
      </c>
      <c r="D210" s="45">
        <v>195.44751879310346</v>
      </c>
      <c r="E210" s="45">
        <v>349.58305353770646</v>
      </c>
      <c r="F210" s="45">
        <f t="shared" si="21"/>
        <v>154.13553474460301</v>
      </c>
      <c r="G210" s="96">
        <f t="shared" si="23"/>
        <v>0.78862876180980113</v>
      </c>
      <c r="H210" s="92" t="s">
        <v>349</v>
      </c>
    </row>
    <row r="211" spans="1:12" s="28" customFormat="1" ht="135.75" customHeight="1" x14ac:dyDescent="0.25">
      <c r="A211" s="40" t="s">
        <v>350</v>
      </c>
      <c r="B211" s="62" t="s">
        <v>351</v>
      </c>
      <c r="C211" s="42" t="s">
        <v>25</v>
      </c>
      <c r="D211" s="45">
        <v>9413.15</v>
      </c>
      <c r="E211" s="45">
        <v>5144.1766275299997</v>
      </c>
      <c r="F211" s="45">
        <f t="shared" si="21"/>
        <v>-4268.97337247</v>
      </c>
      <c r="G211" s="96">
        <f t="shared" si="23"/>
        <v>-0.45351166957607181</v>
      </c>
      <c r="H211" s="92" t="s">
        <v>352</v>
      </c>
    </row>
    <row r="212" spans="1:12" s="28" customFormat="1" ht="16.5" thickBot="1" x14ac:dyDescent="0.3">
      <c r="A212" s="46" t="s">
        <v>353</v>
      </c>
      <c r="B212" s="82" t="s">
        <v>354</v>
      </c>
      <c r="C212" s="48" t="s">
        <v>25</v>
      </c>
      <c r="D212" s="93">
        <v>5915.6209085135924</v>
      </c>
      <c r="E212" s="93">
        <v>5578.3408149988427</v>
      </c>
      <c r="F212" s="93">
        <f t="shared" si="21"/>
        <v>-337.28009351474975</v>
      </c>
      <c r="G212" s="96">
        <f t="shared" si="23"/>
        <v>-5.7015163535808371E-2</v>
      </c>
      <c r="H212" s="100" t="s">
        <v>26</v>
      </c>
    </row>
    <row r="213" spans="1:12" s="28" customFormat="1" ht="16.5" thickBot="1" x14ac:dyDescent="0.3">
      <c r="A213" s="53" t="s">
        <v>355</v>
      </c>
      <c r="B213" s="54" t="s">
        <v>356</v>
      </c>
      <c r="C213" s="55" t="s">
        <v>25</v>
      </c>
      <c r="D213" s="56">
        <f>SUM(D214,D215,D219)</f>
        <v>189.23599999999999</v>
      </c>
      <c r="E213" s="56">
        <f>SUM(E214,E215,E219)</f>
        <v>68.389127549999998</v>
      </c>
      <c r="F213" s="56">
        <f t="shared" si="21"/>
        <v>-120.84687244999999</v>
      </c>
      <c r="G213" s="94">
        <f t="shared" si="23"/>
        <v>-0.63860403120970644</v>
      </c>
      <c r="H213" s="101" t="s">
        <v>26</v>
      </c>
    </row>
    <row r="214" spans="1:12" s="28" customFormat="1" ht="176.25" customHeight="1" x14ac:dyDescent="0.25">
      <c r="A214" s="35" t="s">
        <v>357</v>
      </c>
      <c r="B214" s="81" t="s">
        <v>358</v>
      </c>
      <c r="C214" s="37" t="s">
        <v>25</v>
      </c>
      <c r="D214" s="43">
        <v>189.23599999999999</v>
      </c>
      <c r="E214" s="43">
        <v>68.389127549999998</v>
      </c>
      <c r="F214" s="43">
        <f t="shared" si="21"/>
        <v>-120.84687244999999</v>
      </c>
      <c r="G214" s="95">
        <f t="shared" si="23"/>
        <v>-0.63860403120970644</v>
      </c>
      <c r="H214" s="97" t="s">
        <v>359</v>
      </c>
    </row>
    <row r="215" spans="1:12" s="28" customFormat="1" x14ac:dyDescent="0.25">
      <c r="A215" s="40" t="s">
        <v>360</v>
      </c>
      <c r="B215" s="62" t="s">
        <v>361</v>
      </c>
      <c r="C215" s="42" t="s">
        <v>25</v>
      </c>
      <c r="D215" s="45">
        <v>0</v>
      </c>
      <c r="E215" s="45">
        <v>0</v>
      </c>
      <c r="F215" s="45">
        <f t="shared" si="21"/>
        <v>0</v>
      </c>
      <c r="G215" s="95">
        <v>0</v>
      </c>
      <c r="H215" s="92" t="s">
        <v>26</v>
      </c>
    </row>
    <row r="216" spans="1:12" s="28" customFormat="1" ht="31.5" x14ac:dyDescent="0.25">
      <c r="A216" s="40" t="s">
        <v>362</v>
      </c>
      <c r="B216" s="60" t="s">
        <v>363</v>
      </c>
      <c r="C216" s="42" t="s">
        <v>25</v>
      </c>
      <c r="D216" s="45">
        <v>0</v>
      </c>
      <c r="E216" s="45">
        <v>0</v>
      </c>
      <c r="F216" s="45">
        <f t="shared" si="21"/>
        <v>0</v>
      </c>
      <c r="G216" s="95">
        <v>0</v>
      </c>
      <c r="H216" s="92" t="s">
        <v>26</v>
      </c>
    </row>
    <row r="217" spans="1:12" s="28" customFormat="1" x14ac:dyDescent="0.25">
      <c r="A217" s="40" t="s">
        <v>364</v>
      </c>
      <c r="B217" s="64" t="s">
        <v>365</v>
      </c>
      <c r="C217" s="42" t="s">
        <v>25</v>
      </c>
      <c r="D217" s="45">
        <v>0</v>
      </c>
      <c r="E217" s="45">
        <v>0</v>
      </c>
      <c r="F217" s="45">
        <f t="shared" si="21"/>
        <v>0</v>
      </c>
      <c r="G217" s="95">
        <v>0</v>
      </c>
      <c r="H217" s="92" t="s">
        <v>26</v>
      </c>
    </row>
    <row r="218" spans="1:12" s="28" customFormat="1" x14ac:dyDescent="0.25">
      <c r="A218" s="40" t="s">
        <v>366</v>
      </c>
      <c r="B218" s="64" t="s">
        <v>367</v>
      </c>
      <c r="C218" s="42" t="s">
        <v>25</v>
      </c>
      <c r="D218" s="45">
        <v>0</v>
      </c>
      <c r="E218" s="45">
        <v>0</v>
      </c>
      <c r="F218" s="45">
        <f t="shared" si="21"/>
        <v>0</v>
      </c>
      <c r="G218" s="95">
        <v>0</v>
      </c>
      <c r="H218" s="92" t="s">
        <v>26</v>
      </c>
    </row>
    <row r="219" spans="1:12" s="28" customFormat="1" ht="16.5" thickBot="1" x14ac:dyDescent="0.3">
      <c r="A219" s="46" t="s">
        <v>368</v>
      </c>
      <c r="B219" s="82" t="s">
        <v>369</v>
      </c>
      <c r="C219" s="48" t="s">
        <v>25</v>
      </c>
      <c r="D219" s="93">
        <v>0</v>
      </c>
      <c r="E219" s="93">
        <v>0</v>
      </c>
      <c r="F219" s="93">
        <f t="shared" si="21"/>
        <v>0</v>
      </c>
      <c r="G219" s="95">
        <v>0</v>
      </c>
      <c r="H219" s="100" t="s">
        <v>26</v>
      </c>
    </row>
    <row r="220" spans="1:12" s="28" customFormat="1" ht="16.5" thickBot="1" x14ac:dyDescent="0.3">
      <c r="A220" s="53" t="s">
        <v>370</v>
      </c>
      <c r="B220" s="54" t="s">
        <v>371</v>
      </c>
      <c r="C220" s="55" t="s">
        <v>25</v>
      </c>
      <c r="D220" s="56">
        <f>D221+D228+D229+D230</f>
        <v>16067.004343369948</v>
      </c>
      <c r="E220" s="56">
        <f>E221+E228+E229+E230+E231</f>
        <v>15574.553128919997</v>
      </c>
      <c r="F220" s="56">
        <f t="shared" si="21"/>
        <v>-492.45121444995129</v>
      </c>
      <c r="G220" s="94">
        <f>F220/D220</f>
        <v>-3.0649846351299539E-2</v>
      </c>
      <c r="H220" s="33" t="s">
        <v>26</v>
      </c>
      <c r="K220" s="186"/>
      <c r="L220" s="186"/>
    </row>
    <row r="221" spans="1:12" s="28" customFormat="1" x14ac:dyDescent="0.25">
      <c r="A221" s="35" t="s">
        <v>372</v>
      </c>
      <c r="B221" s="81" t="s">
        <v>373</v>
      </c>
      <c r="C221" s="37" t="s">
        <v>25</v>
      </c>
      <c r="D221" s="43">
        <v>15649.8841907077</v>
      </c>
      <c r="E221" s="43">
        <f>E222+E223+E227+E225+E226</f>
        <v>15168.945265009997</v>
      </c>
      <c r="F221" s="43">
        <f t="shared" si="21"/>
        <v>-480.93892569770287</v>
      </c>
      <c r="G221" s="95">
        <f>F221/D221</f>
        <v>-3.0731149178935518E-2</v>
      </c>
      <c r="H221" s="97" t="s">
        <v>26</v>
      </c>
    </row>
    <row r="222" spans="1:12" s="28" customFormat="1" x14ac:dyDescent="0.25">
      <c r="A222" s="40" t="s">
        <v>374</v>
      </c>
      <c r="B222" s="60" t="s">
        <v>375</v>
      </c>
      <c r="C222" s="42" t="s">
        <v>25</v>
      </c>
      <c r="D222" s="45">
        <v>12808.248840263701</v>
      </c>
      <c r="E222" s="45">
        <v>13043.411006230001</v>
      </c>
      <c r="F222" s="43">
        <f t="shared" si="21"/>
        <v>235.16216596629965</v>
      </c>
      <c r="G222" s="95">
        <f>F222/D222</f>
        <v>1.836021214914638E-2</v>
      </c>
      <c r="H222" s="92" t="s">
        <v>26</v>
      </c>
    </row>
    <row r="223" spans="1:12" s="28" customFormat="1" x14ac:dyDescent="0.25">
      <c r="A223" s="40" t="s">
        <v>376</v>
      </c>
      <c r="B223" s="60" t="s">
        <v>377</v>
      </c>
      <c r="C223" s="42" t="s">
        <v>25</v>
      </c>
      <c r="D223" s="45">
        <v>571.06694540399997</v>
      </c>
      <c r="E223" s="45">
        <v>407.93209125999999</v>
      </c>
      <c r="F223" s="43">
        <f t="shared" si="21"/>
        <v>-163.13485414399997</v>
      </c>
      <c r="G223" s="95">
        <f>F223/D223</f>
        <v>-0.28566677769904997</v>
      </c>
      <c r="H223" s="92" t="s">
        <v>26</v>
      </c>
    </row>
    <row r="224" spans="1:12" s="28" customFormat="1" ht="31.5" x14ac:dyDescent="0.25">
      <c r="A224" s="40" t="s">
        <v>378</v>
      </c>
      <c r="B224" s="60" t="s">
        <v>379</v>
      </c>
      <c r="C224" s="42" t="s">
        <v>25</v>
      </c>
      <c r="D224" s="45">
        <v>0</v>
      </c>
      <c r="E224" s="45">
        <v>0</v>
      </c>
      <c r="F224" s="43">
        <f t="shared" si="21"/>
        <v>0</v>
      </c>
      <c r="G224" s="95">
        <v>0</v>
      </c>
      <c r="H224" s="92" t="s">
        <v>26</v>
      </c>
    </row>
    <row r="225" spans="1:8" s="28" customFormat="1" x14ac:dyDescent="0.25">
      <c r="A225" s="40" t="s">
        <v>380</v>
      </c>
      <c r="B225" s="60" t="s">
        <v>381</v>
      </c>
      <c r="C225" s="42" t="s">
        <v>25</v>
      </c>
      <c r="D225" s="45">
        <v>133.32491232000001</v>
      </c>
      <c r="E225" s="45">
        <v>133.3194123199965</v>
      </c>
      <c r="F225" s="43">
        <f t="shared" si="21"/>
        <v>-5.5000000035079211E-3</v>
      </c>
      <c r="G225" s="95">
        <f>F225/D225</f>
        <v>-4.1252605441862861E-5</v>
      </c>
      <c r="H225" s="92" t="s">
        <v>26</v>
      </c>
    </row>
    <row r="226" spans="1:8" s="28" customFormat="1" ht="42.75" customHeight="1" x14ac:dyDescent="0.25">
      <c r="A226" s="40" t="s">
        <v>382</v>
      </c>
      <c r="B226" s="60" t="s">
        <v>383</v>
      </c>
      <c r="C226" s="42" t="s">
        <v>25</v>
      </c>
      <c r="D226" s="45">
        <v>0</v>
      </c>
      <c r="E226" s="45">
        <v>0</v>
      </c>
      <c r="F226" s="43">
        <f t="shared" si="21"/>
        <v>0</v>
      </c>
      <c r="G226" s="95">
        <v>0</v>
      </c>
      <c r="H226" s="92" t="s">
        <v>26</v>
      </c>
    </row>
    <row r="227" spans="1:8" s="28" customFormat="1" ht="152.25" customHeight="1" x14ac:dyDescent="0.25">
      <c r="A227" s="40" t="s">
        <v>384</v>
      </c>
      <c r="B227" s="60" t="s">
        <v>385</v>
      </c>
      <c r="C227" s="42" t="s">
        <v>25</v>
      </c>
      <c r="D227" s="45">
        <v>2137.2434927200002</v>
      </c>
      <c r="E227" s="45">
        <v>1584.2827552000001</v>
      </c>
      <c r="F227" s="43">
        <f t="shared" si="21"/>
        <v>-552.96073752000007</v>
      </c>
      <c r="G227" s="95">
        <f>F227/D227</f>
        <v>-0.25872612989747135</v>
      </c>
      <c r="H227" s="92" t="s">
        <v>785</v>
      </c>
    </row>
    <row r="228" spans="1:8" s="28" customFormat="1" x14ac:dyDescent="0.25">
      <c r="A228" s="40" t="s">
        <v>386</v>
      </c>
      <c r="B228" s="62" t="s">
        <v>387</v>
      </c>
      <c r="C228" s="42" t="s">
        <v>25</v>
      </c>
      <c r="D228" s="45">
        <v>417.12015266224796</v>
      </c>
      <c r="E228" s="45">
        <v>403.12585343000001</v>
      </c>
      <c r="F228" s="43">
        <f t="shared" si="21"/>
        <v>-13.994299232247954</v>
      </c>
      <c r="G228" s="95">
        <f>F228/D228</f>
        <v>-3.3549803678700391E-2</v>
      </c>
      <c r="H228" s="92" t="s">
        <v>26</v>
      </c>
    </row>
    <row r="229" spans="1:8" s="28" customFormat="1" x14ac:dyDescent="0.25">
      <c r="A229" s="40" t="s">
        <v>388</v>
      </c>
      <c r="B229" s="62" t="s">
        <v>389</v>
      </c>
      <c r="C229" s="42" t="s">
        <v>25</v>
      </c>
      <c r="D229" s="45">
        <v>0</v>
      </c>
      <c r="E229" s="45">
        <v>0</v>
      </c>
      <c r="F229" s="43">
        <f t="shared" si="21"/>
        <v>0</v>
      </c>
      <c r="G229" s="95">
        <v>0</v>
      </c>
      <c r="H229" s="92" t="s">
        <v>26</v>
      </c>
    </row>
    <row r="230" spans="1:8" s="28" customFormat="1" x14ac:dyDescent="0.25">
      <c r="A230" s="40" t="s">
        <v>390</v>
      </c>
      <c r="B230" s="62" t="s">
        <v>137</v>
      </c>
      <c r="C230" s="42" t="s">
        <v>26</v>
      </c>
      <c r="D230" s="45">
        <v>0</v>
      </c>
      <c r="E230" s="44">
        <v>0</v>
      </c>
      <c r="F230" s="43">
        <f t="shared" si="21"/>
        <v>0</v>
      </c>
      <c r="G230" s="95">
        <v>0</v>
      </c>
      <c r="H230" s="92" t="s">
        <v>26</v>
      </c>
    </row>
    <row r="231" spans="1:8" s="28" customFormat="1" ht="32.25" thickBot="1" x14ac:dyDescent="0.3">
      <c r="A231" s="40" t="s">
        <v>391</v>
      </c>
      <c r="B231" s="62" t="s">
        <v>392</v>
      </c>
      <c r="C231" s="42" t="s">
        <v>25</v>
      </c>
      <c r="D231" s="45">
        <v>0</v>
      </c>
      <c r="E231" s="92">
        <v>2.48201048</v>
      </c>
      <c r="F231" s="43">
        <f t="shared" si="21"/>
        <v>2.48201048</v>
      </c>
      <c r="G231" s="95">
        <v>0</v>
      </c>
      <c r="H231" s="92" t="s">
        <v>393</v>
      </c>
    </row>
    <row r="232" spans="1:8" s="28" customFormat="1" ht="16.5" thickBot="1" x14ac:dyDescent="0.3">
      <c r="A232" s="53" t="s">
        <v>394</v>
      </c>
      <c r="B232" s="54" t="s">
        <v>395</v>
      </c>
      <c r="C232" s="55" t="s">
        <v>25</v>
      </c>
      <c r="D232" s="56">
        <f>SUM(D233,D234,D238,D239,D242,D243,D244)</f>
        <v>51024.485413694245</v>
      </c>
      <c r="E232" s="56">
        <f>SUM(E233,E234,E238,E239,E242,E243,E244)</f>
        <v>34269.753638572744</v>
      </c>
      <c r="F232" s="56">
        <f t="shared" si="21"/>
        <v>-16754.731775121501</v>
      </c>
      <c r="G232" s="94">
        <f>F232/D232</f>
        <v>-0.32836650167616921</v>
      </c>
      <c r="H232" s="101" t="s">
        <v>26</v>
      </c>
    </row>
    <row r="233" spans="1:8" s="28" customFormat="1" x14ac:dyDescent="0.25">
      <c r="A233" s="40" t="s">
        <v>396</v>
      </c>
      <c r="B233" s="62" t="s">
        <v>397</v>
      </c>
      <c r="C233" s="42" t="s">
        <v>25</v>
      </c>
      <c r="D233" s="45">
        <v>0</v>
      </c>
      <c r="E233" s="45">
        <v>0</v>
      </c>
      <c r="F233" s="45">
        <f t="shared" si="21"/>
        <v>0</v>
      </c>
      <c r="G233" s="102">
        <v>0</v>
      </c>
      <c r="H233" s="92" t="s">
        <v>26</v>
      </c>
    </row>
    <row r="234" spans="1:8" s="28" customFormat="1" ht="31.5" x14ac:dyDescent="0.25">
      <c r="A234" s="40" t="s">
        <v>398</v>
      </c>
      <c r="B234" s="62" t="s">
        <v>399</v>
      </c>
      <c r="C234" s="42" t="s">
        <v>25</v>
      </c>
      <c r="D234" s="45">
        <f>SUM(D235:D237)</f>
        <v>43624.582163094245</v>
      </c>
      <c r="E234" s="45">
        <f>SUM(E235:E237)</f>
        <v>26930.509606132749</v>
      </c>
      <c r="F234" s="45">
        <f t="shared" si="21"/>
        <v>-16694.072556961495</v>
      </c>
      <c r="G234" s="103">
        <f>F234/D234</f>
        <v>-0.38267581554246805</v>
      </c>
      <c r="H234" s="92" t="s">
        <v>400</v>
      </c>
    </row>
    <row r="235" spans="1:8" s="28" customFormat="1" ht="31.5" x14ac:dyDescent="0.25">
      <c r="A235" s="40" t="s">
        <v>401</v>
      </c>
      <c r="B235" s="60" t="s">
        <v>402</v>
      </c>
      <c r="C235" s="42" t="s">
        <v>25</v>
      </c>
      <c r="D235" s="45">
        <v>43533.846987716242</v>
      </c>
      <c r="E235" s="45">
        <v>26894.157439362749</v>
      </c>
      <c r="F235" s="45">
        <f t="shared" si="21"/>
        <v>-16639.689548353494</v>
      </c>
      <c r="G235" s="103">
        <f>F235/D235</f>
        <v>-0.38222419335117896</v>
      </c>
      <c r="H235" s="44" t="s">
        <v>400</v>
      </c>
    </row>
    <row r="236" spans="1:8" s="28" customFormat="1" ht="31.5" x14ac:dyDescent="0.25">
      <c r="A236" s="40" t="s">
        <v>403</v>
      </c>
      <c r="B236" s="60" t="s">
        <v>404</v>
      </c>
      <c r="C236" s="42" t="s">
        <v>25</v>
      </c>
      <c r="D236" s="45">
        <v>90.73517537799998</v>
      </c>
      <c r="E236" s="45">
        <v>36.352166769999997</v>
      </c>
      <c r="F236" s="45">
        <f t="shared" si="21"/>
        <v>-54.383008607999983</v>
      </c>
      <c r="G236" s="103">
        <f>F236/D236</f>
        <v>-0.59935971227742735</v>
      </c>
      <c r="H236" s="92" t="s">
        <v>400</v>
      </c>
    </row>
    <row r="237" spans="1:8" s="28" customFormat="1" x14ac:dyDescent="0.25">
      <c r="A237" s="40" t="s">
        <v>405</v>
      </c>
      <c r="B237" s="60" t="s">
        <v>406</v>
      </c>
      <c r="C237" s="42" t="s">
        <v>25</v>
      </c>
      <c r="D237" s="45">
        <v>0</v>
      </c>
      <c r="E237" s="45">
        <v>0</v>
      </c>
      <c r="F237" s="45">
        <f t="shared" si="21"/>
        <v>0</v>
      </c>
      <c r="G237" s="103">
        <v>0</v>
      </c>
      <c r="H237" s="44" t="s">
        <v>26</v>
      </c>
    </row>
    <row r="238" spans="1:8" s="28" customFormat="1" x14ac:dyDescent="0.25">
      <c r="A238" s="40" t="s">
        <v>407</v>
      </c>
      <c r="B238" s="62" t="s">
        <v>408</v>
      </c>
      <c r="C238" s="42" t="s">
        <v>25</v>
      </c>
      <c r="D238" s="45">
        <v>0</v>
      </c>
      <c r="E238" s="45">
        <v>0</v>
      </c>
      <c r="F238" s="45">
        <f t="shared" si="21"/>
        <v>0</v>
      </c>
      <c r="G238" s="103">
        <v>0</v>
      </c>
      <c r="H238" s="104" t="s">
        <v>26</v>
      </c>
    </row>
    <row r="239" spans="1:8" s="28" customFormat="1" ht="79.5" customHeight="1" x14ac:dyDescent="0.25">
      <c r="A239" s="40" t="s">
        <v>409</v>
      </c>
      <c r="B239" s="62" t="s">
        <v>410</v>
      </c>
      <c r="C239" s="42" t="s">
        <v>25</v>
      </c>
      <c r="D239" s="45">
        <v>0</v>
      </c>
      <c r="E239" s="45">
        <v>1057.6068898400001</v>
      </c>
      <c r="F239" s="45">
        <f t="shared" si="21"/>
        <v>1057.6068898400001</v>
      </c>
      <c r="G239" s="103">
        <v>1</v>
      </c>
      <c r="H239" s="44" t="s">
        <v>411</v>
      </c>
    </row>
    <row r="240" spans="1:8" s="28" customFormat="1" x14ac:dyDescent="0.25">
      <c r="A240" s="40" t="s">
        <v>412</v>
      </c>
      <c r="B240" s="60" t="s">
        <v>413</v>
      </c>
      <c r="C240" s="42" t="s">
        <v>25</v>
      </c>
      <c r="D240" s="45">
        <v>0</v>
      </c>
      <c r="E240" s="45">
        <v>1057.6068898400001</v>
      </c>
      <c r="F240" s="45">
        <f t="shared" si="21"/>
        <v>1057.6068898400001</v>
      </c>
      <c r="G240" s="103">
        <v>1</v>
      </c>
      <c r="H240" s="44" t="s">
        <v>26</v>
      </c>
    </row>
    <row r="241" spans="1:8" s="28" customFormat="1" x14ac:dyDescent="0.25">
      <c r="A241" s="40" t="s">
        <v>414</v>
      </c>
      <c r="B241" s="60" t="s">
        <v>415</v>
      </c>
      <c r="C241" s="42" t="s">
        <v>25</v>
      </c>
      <c r="D241" s="45">
        <v>0</v>
      </c>
      <c r="E241" s="45">
        <v>0</v>
      </c>
      <c r="F241" s="45">
        <f t="shared" si="21"/>
        <v>0</v>
      </c>
      <c r="G241" s="103">
        <v>0</v>
      </c>
      <c r="H241" s="44" t="s">
        <v>26</v>
      </c>
    </row>
    <row r="242" spans="1:8" s="28" customFormat="1" ht="33" customHeight="1" x14ac:dyDescent="0.25">
      <c r="A242" s="40" t="s">
        <v>416</v>
      </c>
      <c r="B242" s="62" t="s">
        <v>417</v>
      </c>
      <c r="C242" s="42" t="s">
        <v>25</v>
      </c>
      <c r="D242" s="45">
        <v>7399.9032506000003</v>
      </c>
      <c r="E242" s="45">
        <v>6281.6371425999969</v>
      </c>
      <c r="F242" s="45">
        <f t="shared" si="21"/>
        <v>-1118.2661080000034</v>
      </c>
      <c r="G242" s="103">
        <f>F242/D242</f>
        <v>-0.1511190173884141</v>
      </c>
      <c r="H242" s="99" t="s">
        <v>418</v>
      </c>
    </row>
    <row r="243" spans="1:8" s="28" customFormat="1" x14ac:dyDescent="0.25">
      <c r="A243" s="40" t="s">
        <v>419</v>
      </c>
      <c r="B243" s="62" t="s">
        <v>420</v>
      </c>
      <c r="C243" s="42" t="s">
        <v>25</v>
      </c>
      <c r="D243" s="45">
        <v>0</v>
      </c>
      <c r="E243" s="45">
        <v>0</v>
      </c>
      <c r="F243" s="45">
        <f t="shared" si="21"/>
        <v>0</v>
      </c>
      <c r="G243" s="103">
        <v>0</v>
      </c>
      <c r="H243" s="44" t="s">
        <v>26</v>
      </c>
    </row>
    <row r="244" spans="1:8" s="28" customFormat="1" ht="16.5" thickBot="1" x14ac:dyDescent="0.3">
      <c r="A244" s="40" t="s">
        <v>421</v>
      </c>
      <c r="B244" s="62" t="s">
        <v>422</v>
      </c>
      <c r="C244" s="42" t="s">
        <v>25</v>
      </c>
      <c r="D244" s="45">
        <v>0</v>
      </c>
      <c r="E244" s="45">
        <v>0</v>
      </c>
      <c r="F244" s="45">
        <f t="shared" si="21"/>
        <v>0</v>
      </c>
      <c r="G244" s="103">
        <v>0</v>
      </c>
      <c r="H244" s="105" t="s">
        <v>26</v>
      </c>
    </row>
    <row r="245" spans="1:8" s="28" customFormat="1" ht="16.5" thickBot="1" x14ac:dyDescent="0.3">
      <c r="A245" s="53" t="s">
        <v>423</v>
      </c>
      <c r="B245" s="54" t="s">
        <v>424</v>
      </c>
      <c r="C245" s="55" t="s">
        <v>25</v>
      </c>
      <c r="D245" s="56">
        <f>SUM(D246,D250,D251)</f>
        <v>26594.16820180045</v>
      </c>
      <c r="E245" s="56">
        <f>SUM(E246,E250,E251)</f>
        <v>14355.02521761298</v>
      </c>
      <c r="F245" s="56">
        <f t="shared" si="21"/>
        <v>-12239.142984187471</v>
      </c>
      <c r="G245" s="106">
        <f>F245/D245</f>
        <v>-0.46021905597178514</v>
      </c>
      <c r="H245" s="107" t="s">
        <v>26</v>
      </c>
    </row>
    <row r="246" spans="1:8" s="28" customFormat="1" ht="78.75" x14ac:dyDescent="0.25">
      <c r="A246" s="40" t="s">
        <v>425</v>
      </c>
      <c r="B246" s="62" t="s">
        <v>426</v>
      </c>
      <c r="C246" s="42" t="s">
        <v>25</v>
      </c>
      <c r="D246" s="45">
        <f>SUM(D247:D249)</f>
        <v>26407.908201800452</v>
      </c>
      <c r="E246" s="45">
        <f>SUM(E247:E249)</f>
        <v>14308.40537933298</v>
      </c>
      <c r="F246" s="45">
        <f t="shared" si="21"/>
        <v>-12099.502822467472</v>
      </c>
      <c r="G246" s="96">
        <f>F246/D246</f>
        <v>-0.45817725243541046</v>
      </c>
      <c r="H246" s="92" t="s">
        <v>427</v>
      </c>
    </row>
    <row r="247" spans="1:8" s="28" customFormat="1" x14ac:dyDescent="0.25">
      <c r="A247" s="40" t="s">
        <v>428</v>
      </c>
      <c r="B247" s="60" t="s">
        <v>402</v>
      </c>
      <c r="C247" s="42" t="s">
        <v>25</v>
      </c>
      <c r="D247" s="45">
        <v>26373.408201800452</v>
      </c>
      <c r="E247" s="45">
        <v>14296.40537933298</v>
      </c>
      <c r="F247" s="45">
        <f t="shared" si="21"/>
        <v>-12077.002822467472</v>
      </c>
      <c r="G247" s="96">
        <f>F247/D247</f>
        <v>-0.45792347845444575</v>
      </c>
      <c r="H247" s="99" t="s">
        <v>26</v>
      </c>
    </row>
    <row r="248" spans="1:8" s="28" customFormat="1" x14ac:dyDescent="0.25">
      <c r="A248" s="40" t="s">
        <v>429</v>
      </c>
      <c r="B248" s="60" t="s">
        <v>404</v>
      </c>
      <c r="C248" s="42" t="s">
        <v>25</v>
      </c>
      <c r="D248" s="45">
        <v>34.5</v>
      </c>
      <c r="E248" s="45">
        <v>12</v>
      </c>
      <c r="F248" s="45">
        <f t="shared" si="21"/>
        <v>-22.5</v>
      </c>
      <c r="G248" s="96">
        <f>F248/D248</f>
        <v>-0.65217391304347827</v>
      </c>
      <c r="H248" s="44" t="s">
        <v>26</v>
      </c>
    </row>
    <row r="249" spans="1:8" s="28" customFormat="1" x14ac:dyDescent="0.25">
      <c r="A249" s="40" t="s">
        <v>430</v>
      </c>
      <c r="B249" s="60" t="s">
        <v>406</v>
      </c>
      <c r="C249" s="42" t="s">
        <v>25</v>
      </c>
      <c r="D249" s="45">
        <v>0</v>
      </c>
      <c r="E249" s="45">
        <v>0</v>
      </c>
      <c r="F249" s="45">
        <f t="shared" si="21"/>
        <v>0</v>
      </c>
      <c r="G249" s="96">
        <v>0</v>
      </c>
      <c r="H249" s="44" t="s">
        <v>26</v>
      </c>
    </row>
    <row r="250" spans="1:8" s="28" customFormat="1" x14ac:dyDescent="0.25">
      <c r="A250" s="40" t="s">
        <v>431</v>
      </c>
      <c r="B250" s="62" t="s">
        <v>273</v>
      </c>
      <c r="C250" s="42" t="s">
        <v>25</v>
      </c>
      <c r="D250" s="45">
        <v>0</v>
      </c>
      <c r="E250" s="45">
        <v>0</v>
      </c>
      <c r="F250" s="45">
        <f t="shared" si="21"/>
        <v>0</v>
      </c>
      <c r="G250" s="96">
        <v>0</v>
      </c>
      <c r="H250" s="44" t="s">
        <v>26</v>
      </c>
    </row>
    <row r="251" spans="1:8" s="28" customFormat="1" ht="126.75" thickBot="1" x14ac:dyDescent="0.3">
      <c r="A251" s="46" t="s">
        <v>432</v>
      </c>
      <c r="B251" s="82" t="s">
        <v>433</v>
      </c>
      <c r="C251" s="48" t="s">
        <v>25</v>
      </c>
      <c r="D251" s="93">
        <v>186.26</v>
      </c>
      <c r="E251" s="93">
        <v>46.619838280000003</v>
      </c>
      <c r="F251" s="93">
        <f t="shared" si="21"/>
        <v>-139.64016171999998</v>
      </c>
      <c r="G251" s="96">
        <f>F251/D251</f>
        <v>-0.74970558208955218</v>
      </c>
      <c r="H251" s="105" t="s">
        <v>434</v>
      </c>
    </row>
    <row r="252" spans="1:8" s="28" customFormat="1" ht="32.25" thickBot="1" x14ac:dyDescent="0.3">
      <c r="A252" s="53" t="s">
        <v>435</v>
      </c>
      <c r="B252" s="54" t="s">
        <v>436</v>
      </c>
      <c r="C252" s="55" t="s">
        <v>25</v>
      </c>
      <c r="D252" s="56">
        <f>D177-D195</f>
        <v>-12161.2138686775</v>
      </c>
      <c r="E252" s="56">
        <f>E177-E195</f>
        <v>-5449.7044328897027</v>
      </c>
      <c r="F252" s="56">
        <f t="shared" si="21"/>
        <v>6711.509435787797</v>
      </c>
      <c r="G252" s="94">
        <f>F252/D252</f>
        <v>-0.55187825066328322</v>
      </c>
      <c r="H252" s="101" t="s">
        <v>26</v>
      </c>
    </row>
    <row r="253" spans="1:8" s="28" customFormat="1" ht="32.25" thickBot="1" x14ac:dyDescent="0.3">
      <c r="A253" s="53" t="s">
        <v>437</v>
      </c>
      <c r="B253" s="54" t="s">
        <v>438</v>
      </c>
      <c r="C253" s="55" t="s">
        <v>25</v>
      </c>
      <c r="D253" s="56">
        <f>D213-D220</f>
        <v>-15877.768343369948</v>
      </c>
      <c r="E253" s="56">
        <f>E213-E220</f>
        <v>-15506.164001369998</v>
      </c>
      <c r="F253" s="56">
        <f t="shared" si="21"/>
        <v>371.60434199994961</v>
      </c>
      <c r="G253" s="94">
        <f>F253/D253</f>
        <v>-2.3404066236746665E-2</v>
      </c>
      <c r="H253" s="101" t="s">
        <v>26</v>
      </c>
    </row>
    <row r="254" spans="1:8" s="28" customFormat="1" x14ac:dyDescent="0.25">
      <c r="A254" s="40" t="s">
        <v>439</v>
      </c>
      <c r="B254" s="62" t="s">
        <v>440</v>
      </c>
      <c r="C254" s="42" t="s">
        <v>25</v>
      </c>
      <c r="D254" s="45">
        <f>D253</f>
        <v>-15877.768343369948</v>
      </c>
      <c r="E254" s="45">
        <f>E253</f>
        <v>-15506.164001369998</v>
      </c>
      <c r="F254" s="45">
        <f t="shared" si="21"/>
        <v>371.60434199994961</v>
      </c>
      <c r="G254" s="96">
        <f>F254/D254</f>
        <v>-2.3404066236746665E-2</v>
      </c>
      <c r="H254" s="45" t="s">
        <v>26</v>
      </c>
    </row>
    <row r="255" spans="1:8" s="28" customFormat="1" ht="16.5" thickBot="1" x14ac:dyDescent="0.3">
      <c r="A255" s="40" t="s">
        <v>441</v>
      </c>
      <c r="B255" s="62" t="s">
        <v>442</v>
      </c>
      <c r="C255" s="42" t="s">
        <v>25</v>
      </c>
      <c r="D255" s="45">
        <v>0</v>
      </c>
      <c r="E255" s="45" t="s">
        <v>26</v>
      </c>
      <c r="F255" s="45" t="s">
        <v>26</v>
      </c>
      <c r="G255" s="96" t="s">
        <v>26</v>
      </c>
      <c r="H255" s="45" t="s">
        <v>26</v>
      </c>
    </row>
    <row r="256" spans="1:8" s="28" customFormat="1" ht="32.25" thickBot="1" x14ac:dyDescent="0.3">
      <c r="A256" s="53" t="s">
        <v>443</v>
      </c>
      <c r="B256" s="54" t="s">
        <v>444</v>
      </c>
      <c r="C256" s="55" t="s">
        <v>25</v>
      </c>
      <c r="D256" s="56">
        <f>D232-D245</f>
        <v>24430.317211893795</v>
      </c>
      <c r="E256" s="56">
        <f>E232-E245</f>
        <v>19914.728420959764</v>
      </c>
      <c r="F256" s="56">
        <f t="shared" ref="F256:F262" si="24">E256-D256</f>
        <v>-4515.5887909340308</v>
      </c>
      <c r="G256" s="94">
        <f>F256/D256</f>
        <v>-0.1848354547249037</v>
      </c>
      <c r="H256" s="101" t="s">
        <v>26</v>
      </c>
    </row>
    <row r="257" spans="1:23" s="28" customFormat="1" x14ac:dyDescent="0.25">
      <c r="A257" s="40" t="s">
        <v>445</v>
      </c>
      <c r="B257" s="62" t="s">
        <v>446</v>
      </c>
      <c r="C257" s="42" t="s">
        <v>25</v>
      </c>
      <c r="D257" s="45">
        <f>D234+D242-D246</f>
        <v>24616.577211893793</v>
      </c>
      <c r="E257" s="45">
        <f>E234+E242-E246</f>
        <v>18903.741369399766</v>
      </c>
      <c r="F257" s="45">
        <f t="shared" si="24"/>
        <v>-5712.835842494027</v>
      </c>
      <c r="G257" s="96">
        <f>F257/D257</f>
        <v>-0.23207271235636295</v>
      </c>
      <c r="H257" s="92" t="s">
        <v>26</v>
      </c>
    </row>
    <row r="258" spans="1:23" s="28" customFormat="1" ht="16.5" thickBot="1" x14ac:dyDescent="0.3">
      <c r="A258" s="46" t="s">
        <v>447</v>
      </c>
      <c r="B258" s="82" t="s">
        <v>448</v>
      </c>
      <c r="C258" s="48" t="s">
        <v>25</v>
      </c>
      <c r="D258" s="93">
        <f>D244-D251</f>
        <v>-186.26</v>
      </c>
      <c r="E258" s="93">
        <f>E244-E251</f>
        <v>-46.619838280000003</v>
      </c>
      <c r="F258" s="93">
        <f t="shared" si="24"/>
        <v>139.64016171999998</v>
      </c>
      <c r="G258" s="96">
        <f>F258/D258</f>
        <v>-0.74970558208955218</v>
      </c>
      <c r="H258" s="100" t="s">
        <v>26</v>
      </c>
    </row>
    <row r="259" spans="1:23" s="28" customFormat="1" ht="16.5" thickBot="1" x14ac:dyDescent="0.3">
      <c r="A259" s="53" t="s">
        <v>449</v>
      </c>
      <c r="B259" s="54" t="s">
        <v>450</v>
      </c>
      <c r="C259" s="55" t="s">
        <v>25</v>
      </c>
      <c r="D259" s="56">
        <v>0</v>
      </c>
      <c r="E259" s="56">
        <v>0</v>
      </c>
      <c r="F259" s="56">
        <f t="shared" si="24"/>
        <v>0</v>
      </c>
      <c r="G259" s="96">
        <v>0</v>
      </c>
      <c r="H259" s="101" t="s">
        <v>26</v>
      </c>
    </row>
    <row r="260" spans="1:23" s="28" customFormat="1" ht="32.25" thickBot="1" x14ac:dyDescent="0.3">
      <c r="A260" s="108" t="s">
        <v>451</v>
      </c>
      <c r="B260" s="109" t="s">
        <v>452</v>
      </c>
      <c r="C260" s="110" t="s">
        <v>25</v>
      </c>
      <c r="D260" s="111">
        <f>D252+D253+D256+D259</f>
        <v>-3608.6650001536545</v>
      </c>
      <c r="E260" s="111">
        <f>E252+E253+E256+E259</f>
        <v>-1041.140013299937</v>
      </c>
      <c r="F260" s="111">
        <f t="shared" si="24"/>
        <v>2567.5249868537176</v>
      </c>
      <c r="G260" s="112">
        <f>F260/D260</f>
        <v>-0.71148887102138714</v>
      </c>
      <c r="H260" s="113" t="s">
        <v>26</v>
      </c>
    </row>
    <row r="261" spans="1:23" s="28" customFormat="1" ht="16.5" thickBot="1" x14ac:dyDescent="0.3">
      <c r="A261" s="53" t="s">
        <v>453</v>
      </c>
      <c r="B261" s="54" t="s">
        <v>454</v>
      </c>
      <c r="C261" s="55" t="s">
        <v>25</v>
      </c>
      <c r="D261" s="56">
        <v>4056.8660132899686</v>
      </c>
      <c r="E261" s="56">
        <v>4056.8660132999635</v>
      </c>
      <c r="F261" s="56">
        <f t="shared" si="24"/>
        <v>9.9948920251335949E-9</v>
      </c>
      <c r="G261" s="94">
        <f>F261/D261</f>
        <v>2.4636978377868847E-12</v>
      </c>
      <c r="H261" s="101" t="s">
        <v>26</v>
      </c>
      <c r="W261" s="114"/>
    </row>
    <row r="262" spans="1:23" s="28" customFormat="1" ht="16.5" thickBot="1" x14ac:dyDescent="0.3">
      <c r="A262" s="29" t="s">
        <v>455</v>
      </c>
      <c r="B262" s="30" t="s">
        <v>456</v>
      </c>
      <c r="C262" s="31" t="s">
        <v>25</v>
      </c>
      <c r="D262" s="32">
        <f>D261+D260</f>
        <v>448.20101313631403</v>
      </c>
      <c r="E262" s="32">
        <f>E261+E260</f>
        <v>3015.7260000000265</v>
      </c>
      <c r="F262" s="32">
        <f t="shared" si="24"/>
        <v>2567.5249868637125</v>
      </c>
      <c r="G262" s="115">
        <f>F262/D262</f>
        <v>5.7285122336009442</v>
      </c>
      <c r="H262" s="116"/>
    </row>
    <row r="263" spans="1:23" s="28" customFormat="1" ht="16.5" thickBot="1" x14ac:dyDescent="0.3">
      <c r="A263" s="29" t="s">
        <v>457</v>
      </c>
      <c r="B263" s="30" t="s">
        <v>137</v>
      </c>
      <c r="C263" s="31" t="s">
        <v>26</v>
      </c>
      <c r="D263" s="32" t="s">
        <v>458</v>
      </c>
      <c r="E263" s="32" t="s">
        <v>458</v>
      </c>
      <c r="F263" s="32" t="s">
        <v>458</v>
      </c>
      <c r="G263" s="115" t="s">
        <v>458</v>
      </c>
      <c r="H263" s="32" t="s">
        <v>26</v>
      </c>
    </row>
    <row r="264" spans="1:23" s="28" customFormat="1" x14ac:dyDescent="0.25">
      <c r="A264" s="40" t="s">
        <v>459</v>
      </c>
      <c r="B264" s="62" t="s">
        <v>460</v>
      </c>
      <c r="C264" s="42" t="s">
        <v>25</v>
      </c>
      <c r="D264" s="44">
        <v>11050.8</v>
      </c>
      <c r="E264" s="44">
        <v>17148.66</v>
      </c>
      <c r="F264" s="44">
        <f t="shared" ref="F264:F274" si="25">E264-D264</f>
        <v>6097.8600000000006</v>
      </c>
      <c r="G264" s="74">
        <f>F264/D264</f>
        <v>0.55180258442827679</v>
      </c>
      <c r="H264" s="44" t="s">
        <v>461</v>
      </c>
    </row>
    <row r="265" spans="1:23" s="28" customFormat="1" ht="31.5" x14ac:dyDescent="0.25">
      <c r="A265" s="40" t="s">
        <v>462</v>
      </c>
      <c r="B265" s="60" t="s">
        <v>463</v>
      </c>
      <c r="C265" s="42" t="s">
        <v>25</v>
      </c>
      <c r="D265" s="44">
        <v>2353.63</v>
      </c>
      <c r="E265" s="44">
        <v>6302.95</v>
      </c>
      <c r="F265" s="44">
        <f t="shared" si="25"/>
        <v>3949.3199999999997</v>
      </c>
      <c r="G265" s="74">
        <f>F265/D265</f>
        <v>1.6779697743485593</v>
      </c>
      <c r="H265" s="44" t="s">
        <v>464</v>
      </c>
    </row>
    <row r="266" spans="1:23" s="28" customFormat="1" x14ac:dyDescent="0.25">
      <c r="A266" s="40" t="s">
        <v>465</v>
      </c>
      <c r="B266" s="64" t="s">
        <v>466</v>
      </c>
      <c r="C266" s="42" t="s">
        <v>25</v>
      </c>
      <c r="D266" s="44">
        <v>0</v>
      </c>
      <c r="E266" s="44">
        <v>0</v>
      </c>
      <c r="F266" s="44">
        <f t="shared" si="25"/>
        <v>0</v>
      </c>
      <c r="G266" s="74">
        <v>0</v>
      </c>
      <c r="H266" s="44" t="s">
        <v>26</v>
      </c>
    </row>
    <row r="267" spans="1:23" s="28" customFormat="1" ht="31.5" x14ac:dyDescent="0.25">
      <c r="A267" s="40" t="s">
        <v>467</v>
      </c>
      <c r="B267" s="64" t="s">
        <v>30</v>
      </c>
      <c r="C267" s="42" t="s">
        <v>25</v>
      </c>
      <c r="D267" s="44">
        <v>1824.66</v>
      </c>
      <c r="E267" s="44">
        <v>4275.8900000000003</v>
      </c>
      <c r="F267" s="44">
        <f t="shared" si="25"/>
        <v>2451.2300000000005</v>
      </c>
      <c r="G267" s="74">
        <f>F267/D267</f>
        <v>1.3433900014249232</v>
      </c>
      <c r="H267" s="44" t="s">
        <v>464</v>
      </c>
    </row>
    <row r="268" spans="1:23" s="28" customFormat="1" x14ac:dyDescent="0.25">
      <c r="A268" s="40" t="s">
        <v>468</v>
      </c>
      <c r="B268" s="65" t="s">
        <v>466</v>
      </c>
      <c r="C268" s="42" t="s">
        <v>25</v>
      </c>
      <c r="D268" s="44">
        <v>0</v>
      </c>
      <c r="E268" s="44">
        <v>0</v>
      </c>
      <c r="F268" s="44">
        <f t="shared" si="25"/>
        <v>0</v>
      </c>
      <c r="G268" s="74">
        <v>0</v>
      </c>
      <c r="H268" s="44" t="s">
        <v>26</v>
      </c>
    </row>
    <row r="269" spans="1:23" s="28" customFormat="1" ht="31.5" x14ac:dyDescent="0.25">
      <c r="A269" s="40" t="s">
        <v>469</v>
      </c>
      <c r="B269" s="64" t="s">
        <v>32</v>
      </c>
      <c r="C269" s="42" t="s">
        <v>25</v>
      </c>
      <c r="D269" s="44">
        <v>470.33</v>
      </c>
      <c r="E269" s="44">
        <v>1967.41</v>
      </c>
      <c r="F269" s="44">
        <f t="shared" si="25"/>
        <v>1497.0800000000002</v>
      </c>
      <c r="G269" s="74">
        <f>F269/D269</f>
        <v>3.183041694129654</v>
      </c>
      <c r="H269" s="44" t="s">
        <v>464</v>
      </c>
    </row>
    <row r="270" spans="1:23" s="28" customFormat="1" x14ac:dyDescent="0.25">
      <c r="A270" s="40" t="s">
        <v>470</v>
      </c>
      <c r="B270" s="65" t="s">
        <v>466</v>
      </c>
      <c r="C270" s="42" t="s">
        <v>25</v>
      </c>
      <c r="D270" s="44">
        <v>0</v>
      </c>
      <c r="E270" s="44">
        <v>0</v>
      </c>
      <c r="F270" s="44">
        <f t="shared" si="25"/>
        <v>0</v>
      </c>
      <c r="G270" s="74">
        <v>0</v>
      </c>
      <c r="H270" s="44" t="s">
        <v>26</v>
      </c>
    </row>
    <row r="271" spans="1:23" s="28" customFormat="1" ht="31.5" x14ac:dyDescent="0.25">
      <c r="A271" s="40" t="s">
        <v>471</v>
      </c>
      <c r="B271" s="64" t="s">
        <v>35</v>
      </c>
      <c r="C271" s="42" t="s">
        <v>25</v>
      </c>
      <c r="D271" s="44">
        <v>58.64</v>
      </c>
      <c r="E271" s="44">
        <v>59.65</v>
      </c>
      <c r="F271" s="44">
        <f t="shared" si="25"/>
        <v>1.009999999999998</v>
      </c>
      <c r="G271" s="74">
        <f>F271/D271</f>
        <v>1.7223738062755765E-2</v>
      </c>
      <c r="H271" s="44" t="s">
        <v>26</v>
      </c>
    </row>
    <row r="272" spans="1:23" s="28" customFormat="1" x14ac:dyDescent="0.25">
      <c r="A272" s="40" t="s">
        <v>472</v>
      </c>
      <c r="B272" s="65" t="s">
        <v>466</v>
      </c>
      <c r="C272" s="42" t="s">
        <v>25</v>
      </c>
      <c r="D272" s="44">
        <v>0</v>
      </c>
      <c r="E272" s="44">
        <v>0</v>
      </c>
      <c r="F272" s="44">
        <f t="shared" si="25"/>
        <v>0</v>
      </c>
      <c r="G272" s="74">
        <v>0</v>
      </c>
      <c r="H272" s="44" t="s">
        <v>26</v>
      </c>
    </row>
    <row r="273" spans="1:8" s="28" customFormat="1" x14ac:dyDescent="0.25">
      <c r="A273" s="40" t="s">
        <v>473</v>
      </c>
      <c r="B273" s="60" t="s">
        <v>474</v>
      </c>
      <c r="C273" s="42" t="s">
        <v>25</v>
      </c>
      <c r="D273" s="44">
        <v>0</v>
      </c>
      <c r="E273" s="44">
        <v>0</v>
      </c>
      <c r="F273" s="44">
        <f t="shared" si="25"/>
        <v>0</v>
      </c>
      <c r="G273" s="74">
        <v>0</v>
      </c>
      <c r="H273" s="44" t="s">
        <v>26</v>
      </c>
    </row>
    <row r="274" spans="1:8" s="28" customFormat="1" x14ac:dyDescent="0.25">
      <c r="A274" s="40" t="s">
        <v>475</v>
      </c>
      <c r="B274" s="64" t="s">
        <v>466</v>
      </c>
      <c r="C274" s="42" t="s">
        <v>25</v>
      </c>
      <c r="D274" s="44">
        <v>0</v>
      </c>
      <c r="E274" s="44">
        <v>0</v>
      </c>
      <c r="F274" s="44">
        <f t="shared" si="25"/>
        <v>0</v>
      </c>
      <c r="G274" s="74">
        <v>0</v>
      </c>
      <c r="H274" s="44" t="s">
        <v>26</v>
      </c>
    </row>
    <row r="275" spans="1:8" s="28" customFormat="1" x14ac:dyDescent="0.25">
      <c r="A275" s="40" t="s">
        <v>476</v>
      </c>
      <c r="B275" s="63" t="s">
        <v>477</v>
      </c>
      <c r="C275" s="42" t="s">
        <v>25</v>
      </c>
      <c r="D275" s="44">
        <v>0</v>
      </c>
      <c r="E275" s="44" t="s">
        <v>26</v>
      </c>
      <c r="F275" s="44" t="s">
        <v>26</v>
      </c>
      <c r="G275" s="74" t="s">
        <v>26</v>
      </c>
      <c r="H275" s="44" t="s">
        <v>26</v>
      </c>
    </row>
    <row r="276" spans="1:8" s="28" customFormat="1" x14ac:dyDescent="0.25">
      <c r="A276" s="40" t="s">
        <v>478</v>
      </c>
      <c r="B276" s="64" t="s">
        <v>466</v>
      </c>
      <c r="C276" s="42" t="s">
        <v>25</v>
      </c>
      <c r="D276" s="44">
        <v>0</v>
      </c>
      <c r="E276" s="44" t="s">
        <v>26</v>
      </c>
      <c r="F276" s="44" t="s">
        <v>26</v>
      </c>
      <c r="G276" s="74" t="s">
        <v>26</v>
      </c>
      <c r="H276" s="44" t="s">
        <v>26</v>
      </c>
    </row>
    <row r="277" spans="1:8" s="28" customFormat="1" x14ac:dyDescent="0.25">
      <c r="A277" s="40" t="s">
        <v>479</v>
      </c>
      <c r="B277" s="63" t="s">
        <v>480</v>
      </c>
      <c r="C277" s="42" t="s">
        <v>25</v>
      </c>
      <c r="D277" s="44">
        <v>0</v>
      </c>
      <c r="E277" s="44">
        <v>0</v>
      </c>
      <c r="F277" s="44">
        <f>E277-D277</f>
        <v>0</v>
      </c>
      <c r="G277" s="74">
        <v>0</v>
      </c>
      <c r="H277" s="44" t="s">
        <v>26</v>
      </c>
    </row>
    <row r="278" spans="1:8" s="28" customFormat="1" x14ac:dyDescent="0.25">
      <c r="A278" s="40" t="s">
        <v>481</v>
      </c>
      <c r="B278" s="64" t="s">
        <v>466</v>
      </c>
      <c r="C278" s="42" t="s">
        <v>25</v>
      </c>
      <c r="D278" s="44">
        <v>0</v>
      </c>
      <c r="E278" s="44">
        <v>0</v>
      </c>
      <c r="F278" s="44">
        <f>E278-D278</f>
        <v>0</v>
      </c>
      <c r="G278" s="74">
        <v>0</v>
      </c>
      <c r="H278" s="44" t="s">
        <v>26</v>
      </c>
    </row>
    <row r="279" spans="1:8" s="28" customFormat="1" x14ac:dyDescent="0.25">
      <c r="A279" s="40" t="s">
        <v>482</v>
      </c>
      <c r="B279" s="63" t="s">
        <v>483</v>
      </c>
      <c r="C279" s="42" t="s">
        <v>25</v>
      </c>
      <c r="D279" s="44">
        <v>0</v>
      </c>
      <c r="E279" s="44">
        <v>7.16</v>
      </c>
      <c r="F279" s="44">
        <f>E279-D279</f>
        <v>7.16</v>
      </c>
      <c r="G279" s="74">
        <v>1</v>
      </c>
      <c r="H279" s="44" t="s">
        <v>484</v>
      </c>
    </row>
    <row r="280" spans="1:8" s="28" customFormat="1" x14ac:dyDescent="0.25">
      <c r="A280" s="40" t="s">
        <v>485</v>
      </c>
      <c r="B280" s="64" t="s">
        <v>466</v>
      </c>
      <c r="C280" s="42" t="s">
        <v>25</v>
      </c>
      <c r="D280" s="44">
        <v>0</v>
      </c>
      <c r="E280" s="44">
        <v>0</v>
      </c>
      <c r="F280" s="44">
        <f>E280-D280</f>
        <v>0</v>
      </c>
      <c r="G280" s="74">
        <v>0</v>
      </c>
      <c r="H280" s="44" t="s">
        <v>26</v>
      </c>
    </row>
    <row r="281" spans="1:8" s="28" customFormat="1" x14ac:dyDescent="0.25">
      <c r="A281" s="40" t="s">
        <v>486</v>
      </c>
      <c r="B281" s="63" t="s">
        <v>487</v>
      </c>
      <c r="C281" s="42" t="s">
        <v>25</v>
      </c>
      <c r="D281" s="44" t="s">
        <v>26</v>
      </c>
      <c r="E281" s="44" t="s">
        <v>26</v>
      </c>
      <c r="F281" s="44" t="s">
        <v>26</v>
      </c>
      <c r="G281" s="74" t="s">
        <v>26</v>
      </c>
      <c r="H281" s="44" t="s">
        <v>26</v>
      </c>
    </row>
    <row r="282" spans="1:8" s="28" customFormat="1" x14ac:dyDescent="0.25">
      <c r="A282" s="40" t="s">
        <v>488</v>
      </c>
      <c r="B282" s="64" t="s">
        <v>466</v>
      </c>
      <c r="C282" s="42" t="s">
        <v>25</v>
      </c>
      <c r="D282" s="44" t="s">
        <v>26</v>
      </c>
      <c r="E282" s="44" t="s">
        <v>26</v>
      </c>
      <c r="F282" s="44" t="s">
        <v>26</v>
      </c>
      <c r="G282" s="74" t="s">
        <v>26</v>
      </c>
      <c r="H282" s="44" t="s">
        <v>26</v>
      </c>
    </row>
    <row r="283" spans="1:8" s="28" customFormat="1" x14ac:dyDescent="0.25">
      <c r="A283" s="40" t="s">
        <v>489</v>
      </c>
      <c r="B283" s="63" t="s">
        <v>490</v>
      </c>
      <c r="C283" s="42" t="s">
        <v>25</v>
      </c>
      <c r="D283" s="44">
        <v>3574.48</v>
      </c>
      <c r="E283" s="44">
        <v>6681.78</v>
      </c>
      <c r="F283" s="44">
        <f>E283-D283</f>
        <v>3107.2999999999997</v>
      </c>
      <c r="G283" s="74">
        <f>F283/D283</f>
        <v>0.86930126899576998</v>
      </c>
      <c r="H283" s="44" t="s">
        <v>491</v>
      </c>
    </row>
    <row r="284" spans="1:8" s="28" customFormat="1" ht="31.5" x14ac:dyDescent="0.25">
      <c r="A284" s="40" t="s">
        <v>492</v>
      </c>
      <c r="B284" s="64" t="s">
        <v>466</v>
      </c>
      <c r="C284" s="42" t="s">
        <v>25</v>
      </c>
      <c r="D284" s="44">
        <v>3269.67</v>
      </c>
      <c r="E284" s="44">
        <v>3611.61</v>
      </c>
      <c r="F284" s="44">
        <f>E284-D284</f>
        <v>341.94000000000005</v>
      </c>
      <c r="G284" s="74">
        <f>F284/D284</f>
        <v>0.10457936121993965</v>
      </c>
      <c r="H284" s="44" t="s">
        <v>493</v>
      </c>
    </row>
    <row r="285" spans="1:8" s="28" customFormat="1" ht="31.5" x14ac:dyDescent="0.25">
      <c r="A285" s="40" t="s">
        <v>494</v>
      </c>
      <c r="B285" s="60" t="s">
        <v>495</v>
      </c>
      <c r="C285" s="42" t="s">
        <v>25</v>
      </c>
      <c r="D285" s="44" t="s">
        <v>26</v>
      </c>
      <c r="E285" s="44" t="s">
        <v>26</v>
      </c>
      <c r="F285" s="44" t="s">
        <v>26</v>
      </c>
      <c r="G285" s="74" t="s">
        <v>26</v>
      </c>
      <c r="H285" s="44" t="s">
        <v>26</v>
      </c>
    </row>
    <row r="286" spans="1:8" s="28" customFormat="1" x14ac:dyDescent="0.25">
      <c r="A286" s="40" t="s">
        <v>496</v>
      </c>
      <c r="B286" s="64" t="s">
        <v>466</v>
      </c>
      <c r="C286" s="42" t="s">
        <v>25</v>
      </c>
      <c r="D286" s="44" t="s">
        <v>26</v>
      </c>
      <c r="E286" s="44" t="s">
        <v>26</v>
      </c>
      <c r="F286" s="44" t="s">
        <v>26</v>
      </c>
      <c r="G286" s="74" t="s">
        <v>26</v>
      </c>
      <c r="H286" s="44" t="s">
        <v>26</v>
      </c>
    </row>
    <row r="287" spans="1:8" s="28" customFormat="1" x14ac:dyDescent="0.25">
      <c r="A287" s="40" t="s">
        <v>497</v>
      </c>
      <c r="B287" s="64" t="s">
        <v>51</v>
      </c>
      <c r="C287" s="42" t="s">
        <v>25</v>
      </c>
      <c r="D287" s="44" t="s">
        <v>26</v>
      </c>
      <c r="E287" s="44" t="s">
        <v>26</v>
      </c>
      <c r="F287" s="44" t="s">
        <v>26</v>
      </c>
      <c r="G287" s="74" t="s">
        <v>26</v>
      </c>
      <c r="H287" s="44" t="s">
        <v>26</v>
      </c>
    </row>
    <row r="288" spans="1:8" s="28" customFormat="1" x14ac:dyDescent="0.25">
      <c r="A288" s="40" t="s">
        <v>498</v>
      </c>
      <c r="B288" s="65" t="s">
        <v>466</v>
      </c>
      <c r="C288" s="42" t="s">
        <v>25</v>
      </c>
      <c r="D288" s="44" t="s">
        <v>26</v>
      </c>
      <c r="E288" s="44" t="s">
        <v>26</v>
      </c>
      <c r="F288" s="44" t="s">
        <v>26</v>
      </c>
      <c r="G288" s="74" t="s">
        <v>26</v>
      </c>
      <c r="H288" s="44" t="s">
        <v>26</v>
      </c>
    </row>
    <row r="289" spans="1:8" s="28" customFormat="1" x14ac:dyDescent="0.25">
      <c r="A289" s="40" t="s">
        <v>499</v>
      </c>
      <c r="B289" s="64" t="s">
        <v>53</v>
      </c>
      <c r="C289" s="42" t="s">
        <v>25</v>
      </c>
      <c r="D289" s="44" t="s">
        <v>26</v>
      </c>
      <c r="E289" s="44" t="s">
        <v>26</v>
      </c>
      <c r="F289" s="44" t="s">
        <v>26</v>
      </c>
      <c r="G289" s="74" t="s">
        <v>26</v>
      </c>
      <c r="H289" s="44" t="s">
        <v>26</v>
      </c>
    </row>
    <row r="290" spans="1:8" s="28" customFormat="1" x14ac:dyDescent="0.25">
      <c r="A290" s="40" t="s">
        <v>500</v>
      </c>
      <c r="B290" s="65" t="s">
        <v>466</v>
      </c>
      <c r="C290" s="42" t="s">
        <v>25</v>
      </c>
      <c r="D290" s="44" t="s">
        <v>26</v>
      </c>
      <c r="E290" s="44" t="s">
        <v>26</v>
      </c>
      <c r="F290" s="44" t="s">
        <v>26</v>
      </c>
      <c r="G290" s="74" t="s">
        <v>26</v>
      </c>
      <c r="H290" s="44" t="s">
        <v>26</v>
      </c>
    </row>
    <row r="291" spans="1:8" s="28" customFormat="1" ht="31.5" x14ac:dyDescent="0.25">
      <c r="A291" s="40" t="s">
        <v>501</v>
      </c>
      <c r="B291" s="60" t="s">
        <v>502</v>
      </c>
      <c r="C291" s="42" t="s">
        <v>25</v>
      </c>
      <c r="D291" s="44">
        <v>5122.6899999999996</v>
      </c>
      <c r="E291" s="44">
        <v>4156.7699999999995</v>
      </c>
      <c r="F291" s="44">
        <f t="shared" ref="F291:F321" si="26">E291-D291</f>
        <v>-965.92000000000007</v>
      </c>
      <c r="G291" s="74">
        <f>F291/D291</f>
        <v>-0.18855718382334286</v>
      </c>
      <c r="H291" s="44" t="s">
        <v>503</v>
      </c>
    </row>
    <row r="292" spans="1:8" s="28" customFormat="1" ht="31.5" x14ac:dyDescent="0.25">
      <c r="A292" s="40" t="s">
        <v>504</v>
      </c>
      <c r="B292" s="64" t="s">
        <v>466</v>
      </c>
      <c r="C292" s="42" t="s">
        <v>25</v>
      </c>
      <c r="D292" s="44">
        <v>714.46</v>
      </c>
      <c r="E292" s="44">
        <v>809.80785843999956</v>
      </c>
      <c r="F292" s="44">
        <f t="shared" si="26"/>
        <v>95.347858439999527</v>
      </c>
      <c r="G292" s="74">
        <f>F292/D292</f>
        <v>0.13345443893289971</v>
      </c>
      <c r="H292" s="44" t="s">
        <v>493</v>
      </c>
    </row>
    <row r="293" spans="1:8" s="28" customFormat="1" x14ac:dyDescent="0.25">
      <c r="A293" s="40" t="s">
        <v>505</v>
      </c>
      <c r="B293" s="62" t="s">
        <v>506</v>
      </c>
      <c r="C293" s="42" t="s">
        <v>25</v>
      </c>
      <c r="D293" s="44">
        <v>12229.86</v>
      </c>
      <c r="E293" s="44">
        <v>7626.54</v>
      </c>
      <c r="F293" s="44">
        <f t="shared" si="26"/>
        <v>-4603.3200000000006</v>
      </c>
      <c r="G293" s="74">
        <f>F293/D293</f>
        <v>-0.37640005690989109</v>
      </c>
      <c r="H293" s="44" t="s">
        <v>461</v>
      </c>
    </row>
    <row r="294" spans="1:8" s="28" customFormat="1" x14ac:dyDescent="0.25">
      <c r="A294" s="40" t="s">
        <v>507</v>
      </c>
      <c r="B294" s="60" t="s">
        <v>508</v>
      </c>
      <c r="C294" s="42" t="s">
        <v>25</v>
      </c>
      <c r="D294" s="44">
        <v>1695.58</v>
      </c>
      <c r="E294" s="44">
        <v>833.27</v>
      </c>
      <c r="F294" s="44">
        <f t="shared" si="26"/>
        <v>-862.31</v>
      </c>
      <c r="G294" s="74">
        <f>F294/D294</f>
        <v>-0.5085634414182757</v>
      </c>
      <c r="H294" s="44" t="s">
        <v>509</v>
      </c>
    </row>
    <row r="295" spans="1:8" s="28" customFormat="1" x14ac:dyDescent="0.25">
      <c r="A295" s="40" t="s">
        <v>510</v>
      </c>
      <c r="B295" s="64" t="s">
        <v>466</v>
      </c>
      <c r="C295" s="42" t="s">
        <v>25</v>
      </c>
      <c r="D295" s="44">
        <v>0</v>
      </c>
      <c r="E295" s="44">
        <v>0</v>
      </c>
      <c r="F295" s="44">
        <f t="shared" si="26"/>
        <v>0</v>
      </c>
      <c r="G295" s="74" t="s">
        <v>26</v>
      </c>
      <c r="H295" s="44" t="s">
        <v>26</v>
      </c>
    </row>
    <row r="296" spans="1:8" s="28" customFormat="1" x14ac:dyDescent="0.25">
      <c r="A296" s="40" t="s">
        <v>511</v>
      </c>
      <c r="B296" s="60" t="s">
        <v>512</v>
      </c>
      <c r="C296" s="42" t="s">
        <v>25</v>
      </c>
      <c r="D296" s="44">
        <v>218.96</v>
      </c>
      <c r="E296" s="44">
        <v>339.96000000000004</v>
      </c>
      <c r="F296" s="44">
        <f t="shared" si="26"/>
        <v>121.00000000000003</v>
      </c>
      <c r="G296" s="74">
        <f>F296/D296</f>
        <v>0.55261234928754122</v>
      </c>
      <c r="H296" s="44" t="s">
        <v>509</v>
      </c>
    </row>
    <row r="297" spans="1:8" s="28" customFormat="1" x14ac:dyDescent="0.25">
      <c r="A297" s="40" t="s">
        <v>513</v>
      </c>
      <c r="B297" s="64" t="s">
        <v>322</v>
      </c>
      <c r="C297" s="42" t="s">
        <v>25</v>
      </c>
      <c r="D297" s="44">
        <v>213.85</v>
      </c>
      <c r="E297" s="44">
        <v>336.22</v>
      </c>
      <c r="F297" s="44">
        <f t="shared" si="26"/>
        <v>122.37000000000003</v>
      </c>
      <c r="G297" s="74">
        <f>F297/D297</f>
        <v>0.57222352115969155</v>
      </c>
      <c r="H297" s="44" t="s">
        <v>509</v>
      </c>
    </row>
    <row r="298" spans="1:8" s="28" customFormat="1" x14ac:dyDescent="0.25">
      <c r="A298" s="40" t="s">
        <v>514</v>
      </c>
      <c r="B298" s="65" t="s">
        <v>466</v>
      </c>
      <c r="C298" s="42" t="s">
        <v>25</v>
      </c>
      <c r="D298" s="44">
        <v>0</v>
      </c>
      <c r="E298" s="44">
        <v>0</v>
      </c>
      <c r="F298" s="44">
        <f t="shared" si="26"/>
        <v>0</v>
      </c>
      <c r="G298" s="74">
        <v>0</v>
      </c>
      <c r="H298" s="44" t="s">
        <v>26</v>
      </c>
    </row>
    <row r="299" spans="1:8" s="28" customFormat="1" x14ac:dyDescent="0.25">
      <c r="A299" s="40" t="s">
        <v>515</v>
      </c>
      <c r="B299" s="64" t="s">
        <v>516</v>
      </c>
      <c r="C299" s="42" t="s">
        <v>25</v>
      </c>
      <c r="D299" s="44">
        <v>5.12</v>
      </c>
      <c r="E299" s="44">
        <v>3.74</v>
      </c>
      <c r="F299" s="44">
        <f t="shared" si="26"/>
        <v>-1.38</v>
      </c>
      <c r="G299" s="74">
        <f>F299/D299</f>
        <v>-0.26953125</v>
      </c>
      <c r="H299" s="44" t="s">
        <v>509</v>
      </c>
    </row>
    <row r="300" spans="1:8" s="28" customFormat="1" x14ac:dyDescent="0.25">
      <c r="A300" s="40" t="s">
        <v>517</v>
      </c>
      <c r="B300" s="65" t="s">
        <v>466</v>
      </c>
      <c r="C300" s="42" t="s">
        <v>25</v>
      </c>
      <c r="D300" s="44">
        <v>0</v>
      </c>
      <c r="E300" s="44">
        <v>0</v>
      </c>
      <c r="F300" s="44">
        <f t="shared" si="26"/>
        <v>0</v>
      </c>
      <c r="G300" s="74">
        <v>0</v>
      </c>
      <c r="H300" s="44" t="s">
        <v>26</v>
      </c>
    </row>
    <row r="301" spans="1:8" s="28" customFormat="1" ht="31.5" x14ac:dyDescent="0.25">
      <c r="A301" s="40" t="s">
        <v>518</v>
      </c>
      <c r="B301" s="60" t="s">
        <v>519</v>
      </c>
      <c r="C301" s="42" t="s">
        <v>25</v>
      </c>
      <c r="D301" s="44">
        <v>0</v>
      </c>
      <c r="E301" s="44">
        <v>0</v>
      </c>
      <c r="F301" s="44">
        <f t="shared" si="26"/>
        <v>0</v>
      </c>
      <c r="G301" s="74">
        <v>0</v>
      </c>
      <c r="H301" s="44" t="s">
        <v>26</v>
      </c>
    </row>
    <row r="302" spans="1:8" s="28" customFormat="1" x14ac:dyDescent="0.25">
      <c r="A302" s="40" t="s">
        <v>520</v>
      </c>
      <c r="B302" s="64" t="s">
        <v>466</v>
      </c>
      <c r="C302" s="42" t="s">
        <v>25</v>
      </c>
      <c r="D302" s="44">
        <v>0</v>
      </c>
      <c r="E302" s="44">
        <v>0</v>
      </c>
      <c r="F302" s="44">
        <f t="shared" si="26"/>
        <v>0</v>
      </c>
      <c r="G302" s="74">
        <v>0</v>
      </c>
      <c r="H302" s="44" t="s">
        <v>26</v>
      </c>
    </row>
    <row r="303" spans="1:8" s="28" customFormat="1" x14ac:dyDescent="0.25">
      <c r="A303" s="40" t="s">
        <v>521</v>
      </c>
      <c r="B303" s="60" t="s">
        <v>522</v>
      </c>
      <c r="C303" s="42" t="s">
        <v>25</v>
      </c>
      <c r="D303" s="44">
        <v>0</v>
      </c>
      <c r="E303" s="44">
        <v>0</v>
      </c>
      <c r="F303" s="44">
        <f t="shared" si="26"/>
        <v>0</v>
      </c>
      <c r="G303" s="74">
        <v>0</v>
      </c>
      <c r="H303" s="44" t="s">
        <v>26</v>
      </c>
    </row>
    <row r="304" spans="1:8" s="28" customFormat="1" x14ac:dyDescent="0.25">
      <c r="A304" s="40" t="s">
        <v>523</v>
      </c>
      <c r="B304" s="64" t="s">
        <v>466</v>
      </c>
      <c r="C304" s="42" t="s">
        <v>25</v>
      </c>
      <c r="D304" s="44">
        <v>0</v>
      </c>
      <c r="E304" s="44">
        <v>0</v>
      </c>
      <c r="F304" s="44">
        <f t="shared" si="26"/>
        <v>0</v>
      </c>
      <c r="G304" s="74">
        <v>0</v>
      </c>
      <c r="H304" s="44" t="s">
        <v>26</v>
      </c>
    </row>
    <row r="305" spans="1:8" s="28" customFormat="1" x14ac:dyDescent="0.25">
      <c r="A305" s="40" t="s">
        <v>524</v>
      </c>
      <c r="B305" s="60" t="s">
        <v>525</v>
      </c>
      <c r="C305" s="42" t="s">
        <v>25</v>
      </c>
      <c r="D305" s="44">
        <v>361.1</v>
      </c>
      <c r="E305" s="44">
        <v>394.44</v>
      </c>
      <c r="F305" s="44">
        <f t="shared" si="26"/>
        <v>33.339999999999975</v>
      </c>
      <c r="G305" s="74">
        <f>F305/D305</f>
        <v>9.2328994738299572E-2</v>
      </c>
      <c r="H305" s="44" t="s">
        <v>26</v>
      </c>
    </row>
    <row r="306" spans="1:8" s="28" customFormat="1" x14ac:dyDescent="0.25">
      <c r="A306" s="40" t="s">
        <v>526</v>
      </c>
      <c r="B306" s="64" t="s">
        <v>466</v>
      </c>
      <c r="C306" s="42" t="s">
        <v>25</v>
      </c>
      <c r="D306" s="44">
        <v>0</v>
      </c>
      <c r="E306" s="44">
        <v>0</v>
      </c>
      <c r="F306" s="44">
        <f t="shared" si="26"/>
        <v>0</v>
      </c>
      <c r="G306" s="74">
        <v>0</v>
      </c>
      <c r="H306" s="44" t="s">
        <v>26</v>
      </c>
    </row>
    <row r="307" spans="1:8" s="28" customFormat="1" ht="47.25" x14ac:dyDescent="0.25">
      <c r="A307" s="40" t="s">
        <v>527</v>
      </c>
      <c r="B307" s="60" t="s">
        <v>528</v>
      </c>
      <c r="C307" s="42" t="s">
        <v>25</v>
      </c>
      <c r="D307" s="44">
        <v>204.77</v>
      </c>
      <c r="E307" s="44">
        <v>772.43</v>
      </c>
      <c r="F307" s="44">
        <f t="shared" si="26"/>
        <v>567.66</v>
      </c>
      <c r="G307" s="74">
        <f>F307/D307</f>
        <v>2.7721834253064412</v>
      </c>
      <c r="H307" s="44" t="s">
        <v>529</v>
      </c>
    </row>
    <row r="308" spans="1:8" s="28" customFormat="1" x14ac:dyDescent="0.25">
      <c r="A308" s="40" t="s">
        <v>530</v>
      </c>
      <c r="B308" s="64" t="s">
        <v>466</v>
      </c>
      <c r="C308" s="42" t="s">
        <v>25</v>
      </c>
      <c r="D308" s="44">
        <v>0</v>
      </c>
      <c r="E308" s="44">
        <v>0</v>
      </c>
      <c r="F308" s="44">
        <f t="shared" si="26"/>
        <v>0</v>
      </c>
      <c r="G308" s="74">
        <v>0</v>
      </c>
      <c r="H308" s="44" t="s">
        <v>26</v>
      </c>
    </row>
    <row r="309" spans="1:8" s="28" customFormat="1" ht="47.25" x14ac:dyDescent="0.25">
      <c r="A309" s="40" t="s">
        <v>531</v>
      </c>
      <c r="B309" s="60" t="s">
        <v>532</v>
      </c>
      <c r="C309" s="42" t="s">
        <v>25</v>
      </c>
      <c r="D309" s="44">
        <v>578.57000000000005</v>
      </c>
      <c r="E309" s="44">
        <v>742.24</v>
      </c>
      <c r="F309" s="44">
        <f t="shared" si="26"/>
        <v>163.66999999999996</v>
      </c>
      <c r="G309" s="74">
        <f>F309/D309</f>
        <v>0.28288711823979801</v>
      </c>
      <c r="H309" s="44" t="s">
        <v>533</v>
      </c>
    </row>
    <row r="310" spans="1:8" s="28" customFormat="1" x14ac:dyDescent="0.25">
      <c r="A310" s="40" t="s">
        <v>534</v>
      </c>
      <c r="B310" s="64" t="s">
        <v>466</v>
      </c>
      <c r="C310" s="42" t="s">
        <v>25</v>
      </c>
      <c r="D310" s="44">
        <v>0</v>
      </c>
      <c r="E310" s="44">
        <v>0</v>
      </c>
      <c r="F310" s="44">
        <f t="shared" si="26"/>
        <v>0</v>
      </c>
      <c r="G310" s="74">
        <v>0</v>
      </c>
      <c r="H310" s="44" t="s">
        <v>26</v>
      </c>
    </row>
    <row r="311" spans="1:8" s="28" customFormat="1" ht="31.5" x14ac:dyDescent="0.25">
      <c r="A311" s="40" t="s">
        <v>535</v>
      </c>
      <c r="B311" s="60" t="s">
        <v>536</v>
      </c>
      <c r="C311" s="42" t="s">
        <v>25</v>
      </c>
      <c r="D311" s="44">
        <v>3434.68</v>
      </c>
      <c r="E311" s="44">
        <v>302.72000000000003</v>
      </c>
      <c r="F311" s="44">
        <f t="shared" si="26"/>
        <v>-3131.96</v>
      </c>
      <c r="G311" s="74">
        <f>F311/D311</f>
        <v>-0.9118636961813037</v>
      </c>
      <c r="H311" s="44" t="s">
        <v>537</v>
      </c>
    </row>
    <row r="312" spans="1:8" s="28" customFormat="1" x14ac:dyDescent="0.25">
      <c r="A312" s="40" t="s">
        <v>538</v>
      </c>
      <c r="B312" s="64" t="s">
        <v>466</v>
      </c>
      <c r="C312" s="42" t="s">
        <v>25</v>
      </c>
      <c r="D312" s="44">
        <v>0</v>
      </c>
      <c r="E312" s="44">
        <v>0</v>
      </c>
      <c r="F312" s="44">
        <f t="shared" si="26"/>
        <v>0</v>
      </c>
      <c r="G312" s="74">
        <v>0</v>
      </c>
      <c r="H312" s="44" t="s">
        <v>26</v>
      </c>
    </row>
    <row r="313" spans="1:8" s="28" customFormat="1" ht="47.25" x14ac:dyDescent="0.25">
      <c r="A313" s="40" t="s">
        <v>539</v>
      </c>
      <c r="B313" s="60" t="s">
        <v>540</v>
      </c>
      <c r="C313" s="42" t="s">
        <v>25</v>
      </c>
      <c r="D313" s="44">
        <v>5736.2</v>
      </c>
      <c r="E313" s="44">
        <v>4241.4799999999996</v>
      </c>
      <c r="F313" s="44">
        <f t="shared" si="26"/>
        <v>-1494.7200000000003</v>
      </c>
      <c r="G313" s="74">
        <f>F313/D313</f>
        <v>-0.2605766883999861</v>
      </c>
      <c r="H313" s="44" t="s">
        <v>346</v>
      </c>
    </row>
    <row r="314" spans="1:8" s="28" customFormat="1" ht="81" customHeight="1" x14ac:dyDescent="0.25">
      <c r="A314" s="40" t="s">
        <v>541</v>
      </c>
      <c r="B314" s="64" t="s">
        <v>466</v>
      </c>
      <c r="C314" s="42" t="s">
        <v>25</v>
      </c>
      <c r="D314" s="44">
        <v>67.069999999999993</v>
      </c>
      <c r="E314" s="44">
        <v>10.25</v>
      </c>
      <c r="F314" s="44">
        <f t="shared" si="26"/>
        <v>-56.819999999999993</v>
      </c>
      <c r="G314" s="74">
        <f>F314/D314</f>
        <v>-0.84717459370806614</v>
      </c>
      <c r="H314" s="44" t="s">
        <v>493</v>
      </c>
    </row>
    <row r="315" spans="1:8" s="28" customFormat="1" ht="81" customHeight="1" x14ac:dyDescent="0.25">
      <c r="A315" s="40" t="s">
        <v>542</v>
      </c>
      <c r="B315" s="64" t="s">
        <v>543</v>
      </c>
      <c r="C315" s="42"/>
      <c r="D315" s="44">
        <v>0</v>
      </c>
      <c r="E315" s="44">
        <v>0</v>
      </c>
      <c r="F315" s="44">
        <f t="shared" si="26"/>
        <v>0</v>
      </c>
      <c r="G315" s="74">
        <v>0</v>
      </c>
      <c r="H315" s="44" t="s">
        <v>26</v>
      </c>
    </row>
    <row r="316" spans="1:8" s="28" customFormat="1" ht="31.5" x14ac:dyDescent="0.25">
      <c r="A316" s="40" t="s">
        <v>544</v>
      </c>
      <c r="B316" s="62" t="s">
        <v>545</v>
      </c>
      <c r="C316" s="42" t="s">
        <v>546</v>
      </c>
      <c r="D316" s="44">
        <f>((D178+D182+D184+D185+D187)/1.2)/(D23+D27+D29+D30+D32-650.839)*100</f>
        <v>98.454458043238887</v>
      </c>
      <c r="E316" s="44">
        <v>97.237763820034644</v>
      </c>
      <c r="F316" s="44">
        <f t="shared" si="26"/>
        <v>-1.216694223204243</v>
      </c>
      <c r="G316" s="74">
        <f>F316/D316</f>
        <v>-1.2357939369996832E-2</v>
      </c>
      <c r="H316" s="44" t="s">
        <v>26</v>
      </c>
    </row>
    <row r="317" spans="1:8" s="28" customFormat="1" x14ac:dyDescent="0.25">
      <c r="A317" s="40" t="s">
        <v>547</v>
      </c>
      <c r="B317" s="60" t="s">
        <v>548</v>
      </c>
      <c r="C317" s="42" t="s">
        <v>546</v>
      </c>
      <c r="D317" s="44">
        <f t="shared" ref="D317:E320" si="27">D178/(D23*1.2)*100</f>
        <v>100.05320382656313</v>
      </c>
      <c r="E317" s="44">
        <f t="shared" si="27"/>
        <v>98.769673137026032</v>
      </c>
      <c r="F317" s="44">
        <f t="shared" si="26"/>
        <v>-1.2835306895371019</v>
      </c>
      <c r="G317" s="74">
        <f>F317/D317</f>
        <v>-1.2828481652242077E-2</v>
      </c>
      <c r="H317" s="44" t="s">
        <v>26</v>
      </c>
    </row>
    <row r="318" spans="1:8" s="28" customFormat="1" ht="31.5" x14ac:dyDescent="0.25">
      <c r="A318" s="40" t="s">
        <v>549</v>
      </c>
      <c r="B318" s="60" t="s">
        <v>550</v>
      </c>
      <c r="C318" s="42" t="s">
        <v>546</v>
      </c>
      <c r="D318" s="44">
        <f t="shared" si="27"/>
        <v>98.739393782817359</v>
      </c>
      <c r="E318" s="44">
        <f t="shared" si="27"/>
        <v>97.698343805551673</v>
      </c>
      <c r="F318" s="44">
        <f t="shared" si="26"/>
        <v>-1.0410499772656863</v>
      </c>
      <c r="G318" s="74">
        <f>F318/D318</f>
        <v>-1.0543410662977454E-2</v>
      </c>
      <c r="H318" s="44" t="s">
        <v>26</v>
      </c>
    </row>
    <row r="319" spans="1:8" s="28" customFormat="1" ht="31.5" x14ac:dyDescent="0.25">
      <c r="A319" s="40" t="s">
        <v>551</v>
      </c>
      <c r="B319" s="60" t="s">
        <v>552</v>
      </c>
      <c r="C319" s="42" t="s">
        <v>546</v>
      </c>
      <c r="D319" s="44">
        <f t="shared" si="27"/>
        <v>104.12996946984335</v>
      </c>
      <c r="E319" s="44">
        <f t="shared" si="27"/>
        <v>102.36926840438886</v>
      </c>
      <c r="F319" s="44">
        <f t="shared" si="26"/>
        <v>-1.7607010654544837</v>
      </c>
      <c r="G319" s="74">
        <f>F319/D319</f>
        <v>-1.690868704196051E-2</v>
      </c>
      <c r="H319" s="44" t="s">
        <v>26</v>
      </c>
    </row>
    <row r="320" spans="1:8" s="28" customFormat="1" ht="31.5" x14ac:dyDescent="0.25">
      <c r="A320" s="40" t="s">
        <v>553</v>
      </c>
      <c r="B320" s="60" t="s">
        <v>554</v>
      </c>
      <c r="C320" s="42" t="s">
        <v>546</v>
      </c>
      <c r="D320" s="44">
        <f t="shared" si="27"/>
        <v>98.738678242975766</v>
      </c>
      <c r="E320" s="44">
        <f t="shared" si="27"/>
        <v>98.720966990449867</v>
      </c>
      <c r="F320" s="44">
        <f t="shared" si="26"/>
        <v>-1.7711252525899113E-2</v>
      </c>
      <c r="G320" s="74">
        <f>F320/D320</f>
        <v>-1.7937502143096679E-4</v>
      </c>
      <c r="H320" s="44" t="s">
        <v>26</v>
      </c>
    </row>
    <row r="321" spans="1:8" s="28" customFormat="1" x14ac:dyDescent="0.25">
      <c r="A321" s="40" t="s">
        <v>555</v>
      </c>
      <c r="B321" s="63" t="s">
        <v>556</v>
      </c>
      <c r="C321" s="42" t="s">
        <v>546</v>
      </c>
      <c r="D321" s="44">
        <v>0</v>
      </c>
      <c r="E321" s="44">
        <v>0</v>
      </c>
      <c r="F321" s="44">
        <f t="shared" si="26"/>
        <v>0</v>
      </c>
      <c r="G321" s="74">
        <v>0</v>
      </c>
      <c r="H321" s="44" t="s">
        <v>26</v>
      </c>
    </row>
    <row r="322" spans="1:8" s="28" customFormat="1" x14ac:dyDescent="0.25">
      <c r="A322" s="40" t="s">
        <v>557</v>
      </c>
      <c r="B322" s="63" t="s">
        <v>558</v>
      </c>
      <c r="C322" s="42" t="s">
        <v>546</v>
      </c>
      <c r="D322" s="44" t="s">
        <v>26</v>
      </c>
      <c r="E322" s="44" t="s">
        <v>26</v>
      </c>
      <c r="F322" s="44" t="s">
        <v>26</v>
      </c>
      <c r="G322" s="74" t="s">
        <v>26</v>
      </c>
      <c r="H322" s="44" t="s">
        <v>26</v>
      </c>
    </row>
    <row r="323" spans="1:8" s="28" customFormat="1" x14ac:dyDescent="0.25">
      <c r="A323" s="40" t="s">
        <v>559</v>
      </c>
      <c r="B323" s="60" t="s">
        <v>560</v>
      </c>
      <c r="C323" s="42" t="s">
        <v>546</v>
      </c>
      <c r="D323" s="44">
        <v>0</v>
      </c>
      <c r="E323" s="44">
        <v>0</v>
      </c>
      <c r="F323" s="44">
        <f>E323-D323</f>
        <v>0</v>
      </c>
      <c r="G323" s="74">
        <v>0</v>
      </c>
      <c r="H323" s="44" t="s">
        <v>26</v>
      </c>
    </row>
    <row r="324" spans="1:8" s="28" customFormat="1" x14ac:dyDescent="0.25">
      <c r="A324" s="40" t="s">
        <v>561</v>
      </c>
      <c r="B324" s="63" t="s">
        <v>562</v>
      </c>
      <c r="C324" s="42" t="s">
        <v>546</v>
      </c>
      <c r="D324" s="44" t="s">
        <v>26</v>
      </c>
      <c r="E324" s="44" t="s">
        <v>26</v>
      </c>
      <c r="F324" s="44" t="s">
        <v>26</v>
      </c>
      <c r="G324" s="74" t="s">
        <v>26</v>
      </c>
      <c r="H324" s="44" t="s">
        <v>26</v>
      </c>
    </row>
    <row r="325" spans="1:8" s="28" customFormat="1" x14ac:dyDescent="0.25">
      <c r="A325" s="40" t="s">
        <v>563</v>
      </c>
      <c r="B325" s="63" t="s">
        <v>564</v>
      </c>
      <c r="C325" s="42" t="s">
        <v>546</v>
      </c>
      <c r="D325" s="44">
        <v>98.074342549762036</v>
      </c>
      <c r="E325" s="44">
        <f>(E187/1.2/(E32-640.58801928))*100</f>
        <v>96.415931404525509</v>
      </c>
      <c r="F325" s="44">
        <f>E325-D325</f>
        <v>-1.6584111452365278</v>
      </c>
      <c r="G325" s="74">
        <f>F325/D325</f>
        <v>-1.6909735024683594E-2</v>
      </c>
      <c r="H325" s="44" t="s">
        <v>26</v>
      </c>
    </row>
    <row r="326" spans="1:8" s="28" customFormat="1" ht="31.5" x14ac:dyDescent="0.25">
      <c r="A326" s="40" t="s">
        <v>565</v>
      </c>
      <c r="B326" s="60" t="s">
        <v>566</v>
      </c>
      <c r="C326" s="42" t="s">
        <v>546</v>
      </c>
      <c r="D326" s="44" t="s">
        <v>26</v>
      </c>
      <c r="E326" s="44" t="s">
        <v>26</v>
      </c>
      <c r="F326" s="44" t="s">
        <v>26</v>
      </c>
      <c r="G326" s="44" t="s">
        <v>26</v>
      </c>
      <c r="H326" s="44" t="s">
        <v>26</v>
      </c>
    </row>
    <row r="327" spans="1:8" s="28" customFormat="1" x14ac:dyDescent="0.25">
      <c r="A327" s="40" t="s">
        <v>567</v>
      </c>
      <c r="B327" s="117" t="s">
        <v>51</v>
      </c>
      <c r="C327" s="42" t="s">
        <v>546</v>
      </c>
      <c r="D327" s="44" t="s">
        <v>26</v>
      </c>
      <c r="E327" s="44" t="s">
        <v>26</v>
      </c>
      <c r="F327" s="44" t="s">
        <v>26</v>
      </c>
      <c r="G327" s="44" t="s">
        <v>26</v>
      </c>
      <c r="H327" s="44" t="s">
        <v>26</v>
      </c>
    </row>
    <row r="328" spans="1:8" s="28" customFormat="1" ht="16.5" thickBot="1" x14ac:dyDescent="0.3">
      <c r="A328" s="46" t="s">
        <v>568</v>
      </c>
      <c r="B328" s="118" t="s">
        <v>53</v>
      </c>
      <c r="C328" s="48" t="s">
        <v>546</v>
      </c>
      <c r="D328" s="44" t="s">
        <v>26</v>
      </c>
      <c r="E328" s="44" t="s">
        <v>26</v>
      </c>
      <c r="F328" s="44" t="s">
        <v>26</v>
      </c>
      <c r="G328" s="44" t="s">
        <v>26</v>
      </c>
      <c r="H328" s="44" t="s">
        <v>26</v>
      </c>
    </row>
    <row r="329" spans="1:8" s="28" customFormat="1" ht="19.5" thickBot="1" x14ac:dyDescent="0.3">
      <c r="A329" s="172" t="s">
        <v>569</v>
      </c>
      <c r="B329" s="173"/>
      <c r="C329" s="173"/>
      <c r="D329" s="173"/>
      <c r="E329" s="173"/>
      <c r="F329" s="173"/>
      <c r="G329" s="173"/>
      <c r="H329" s="173"/>
    </row>
    <row r="330" spans="1:8" s="28" customFormat="1" ht="31.5" x14ac:dyDescent="0.25">
      <c r="A330" s="119" t="s">
        <v>570</v>
      </c>
      <c r="B330" s="120" t="s">
        <v>571</v>
      </c>
      <c r="C330" s="121" t="s">
        <v>26</v>
      </c>
      <c r="D330" s="122" t="s">
        <v>458</v>
      </c>
      <c r="E330" s="122" t="s">
        <v>458</v>
      </c>
      <c r="F330" s="122" t="s">
        <v>458</v>
      </c>
      <c r="G330" s="122" t="s">
        <v>458</v>
      </c>
      <c r="H330" s="122" t="s">
        <v>458</v>
      </c>
    </row>
    <row r="331" spans="1:8" s="28" customFormat="1" x14ac:dyDescent="0.25">
      <c r="A331" s="40" t="s">
        <v>572</v>
      </c>
      <c r="B331" s="62" t="s">
        <v>573</v>
      </c>
      <c r="C331" s="42" t="s">
        <v>574</v>
      </c>
      <c r="D331" s="45">
        <v>2269.1</v>
      </c>
      <c r="E331" s="45">
        <v>2269.1</v>
      </c>
      <c r="F331" s="44">
        <f>E331-D331</f>
        <v>0</v>
      </c>
      <c r="G331" s="74">
        <f>F331/D331</f>
        <v>0</v>
      </c>
      <c r="H331" s="44" t="s">
        <v>26</v>
      </c>
    </row>
    <row r="332" spans="1:8" s="28" customFormat="1" ht="30.75" customHeight="1" x14ac:dyDescent="0.25">
      <c r="A332" s="40" t="s">
        <v>575</v>
      </c>
      <c r="B332" s="62" t="s">
        <v>576</v>
      </c>
      <c r="C332" s="42" t="s">
        <v>577</v>
      </c>
      <c r="D332" s="45">
        <v>7262.0619999999999</v>
      </c>
      <c r="E332" s="45">
        <v>7262.0619999999999</v>
      </c>
      <c r="F332" s="44">
        <f>E332-D332</f>
        <v>0</v>
      </c>
      <c r="G332" s="74">
        <f>F332/D332</f>
        <v>0</v>
      </c>
      <c r="H332" s="92" t="s">
        <v>26</v>
      </c>
    </row>
    <row r="333" spans="1:8" s="28" customFormat="1" x14ac:dyDescent="0.25">
      <c r="A333" s="40" t="s">
        <v>578</v>
      </c>
      <c r="B333" s="62" t="s">
        <v>579</v>
      </c>
      <c r="C333" s="42" t="s">
        <v>574</v>
      </c>
      <c r="D333" s="45">
        <v>1885.2353260273967</v>
      </c>
      <c r="E333" s="45">
        <v>1862.8040000000001</v>
      </c>
      <c r="F333" s="44">
        <f>E333-D333</f>
        <v>-22.431326027396608</v>
      </c>
      <c r="G333" s="74">
        <f>F333/D333</f>
        <v>-1.1898422291218317E-2</v>
      </c>
      <c r="H333" s="44" t="s">
        <v>26</v>
      </c>
    </row>
    <row r="334" spans="1:8" s="28" customFormat="1" ht="31.5" x14ac:dyDescent="0.25">
      <c r="A334" s="40" t="s">
        <v>580</v>
      </c>
      <c r="B334" s="62" t="s">
        <v>581</v>
      </c>
      <c r="C334" s="42" t="s">
        <v>577</v>
      </c>
      <c r="D334" s="45">
        <v>3795.4652100000008</v>
      </c>
      <c r="E334" s="45">
        <v>3818.23</v>
      </c>
      <c r="F334" s="44">
        <f>E334-D334</f>
        <v>22.764789999999266</v>
      </c>
      <c r="G334" s="74">
        <f>F334/D334</f>
        <v>5.9978918895160311E-3</v>
      </c>
      <c r="H334" s="44" t="s">
        <v>582</v>
      </c>
    </row>
    <row r="335" spans="1:8" s="28" customFormat="1" ht="63.75" customHeight="1" x14ac:dyDescent="0.25">
      <c r="A335" s="40" t="s">
        <v>583</v>
      </c>
      <c r="B335" s="62" t="s">
        <v>584</v>
      </c>
      <c r="C335" s="42" t="s">
        <v>585</v>
      </c>
      <c r="D335" s="45">
        <v>10774.419000000002</v>
      </c>
      <c r="E335" s="45">
        <v>11084.585317999999</v>
      </c>
      <c r="F335" s="44">
        <f>E335-D335</f>
        <v>310.16631799999777</v>
      </c>
      <c r="G335" s="74">
        <f>F335/D335</f>
        <v>2.8787289412078528E-2</v>
      </c>
      <c r="H335" s="44" t="s">
        <v>26</v>
      </c>
    </row>
    <row r="336" spans="1:8" s="28" customFormat="1" x14ac:dyDescent="0.25">
      <c r="A336" s="40" t="s">
        <v>586</v>
      </c>
      <c r="B336" s="62" t="s">
        <v>587</v>
      </c>
      <c r="C336" s="42" t="s">
        <v>26</v>
      </c>
      <c r="D336" s="44" t="s">
        <v>458</v>
      </c>
      <c r="E336" s="44" t="s">
        <v>458</v>
      </c>
      <c r="F336" s="44" t="s">
        <v>458</v>
      </c>
      <c r="G336" s="74" t="s">
        <v>458</v>
      </c>
      <c r="H336" s="44" t="s">
        <v>458</v>
      </c>
    </row>
    <row r="337" spans="1:8" s="28" customFormat="1" x14ac:dyDescent="0.25">
      <c r="A337" s="40" t="s">
        <v>588</v>
      </c>
      <c r="B337" s="60" t="s">
        <v>589</v>
      </c>
      <c r="C337" s="42" t="s">
        <v>585</v>
      </c>
      <c r="D337" s="45">
        <v>9443.3068799051252</v>
      </c>
      <c r="E337" s="45">
        <v>9795.9297930000012</v>
      </c>
      <c r="F337" s="44">
        <f>E337-D337</f>
        <v>352.62291309487591</v>
      </c>
      <c r="G337" s="74">
        <f>F337/D337</f>
        <v>3.7341041393586336E-2</v>
      </c>
      <c r="H337" s="44" t="s">
        <v>26</v>
      </c>
    </row>
    <row r="338" spans="1:8" s="28" customFormat="1" x14ac:dyDescent="0.25">
      <c r="A338" s="40" t="s">
        <v>590</v>
      </c>
      <c r="B338" s="60" t="s">
        <v>591</v>
      </c>
      <c r="C338" s="42" t="s">
        <v>592</v>
      </c>
      <c r="D338" s="45">
        <v>11026.804399470002</v>
      </c>
      <c r="E338" s="45">
        <v>10615.370199999999</v>
      </c>
      <c r="F338" s="44">
        <f>E338-D338</f>
        <v>-411.43419947000257</v>
      </c>
      <c r="G338" s="74">
        <f>F338/D338</f>
        <v>-3.7312188061463934E-2</v>
      </c>
      <c r="H338" s="44" t="s">
        <v>26</v>
      </c>
    </row>
    <row r="339" spans="1:8" s="28" customFormat="1" x14ac:dyDescent="0.25">
      <c r="A339" s="40" t="s">
        <v>593</v>
      </c>
      <c r="B339" s="62" t="s">
        <v>594</v>
      </c>
      <c r="C339" s="42" t="s">
        <v>26</v>
      </c>
      <c r="D339" s="44" t="s">
        <v>458</v>
      </c>
      <c r="E339" s="44" t="s">
        <v>458</v>
      </c>
      <c r="F339" s="44" t="s">
        <v>458</v>
      </c>
      <c r="G339" s="74" t="s">
        <v>458</v>
      </c>
      <c r="H339" s="44" t="s">
        <v>458</v>
      </c>
    </row>
    <row r="340" spans="1:8" s="28" customFormat="1" x14ac:dyDescent="0.25">
      <c r="A340" s="40" t="s">
        <v>595</v>
      </c>
      <c r="B340" s="60" t="s">
        <v>589</v>
      </c>
      <c r="C340" s="42" t="s">
        <v>585</v>
      </c>
      <c r="D340" s="45" t="s">
        <v>26</v>
      </c>
      <c r="E340" s="45" t="s">
        <v>26</v>
      </c>
      <c r="F340" s="44" t="s">
        <v>26</v>
      </c>
      <c r="G340" s="74" t="s">
        <v>26</v>
      </c>
      <c r="H340" s="44" t="s">
        <v>26</v>
      </c>
    </row>
    <row r="341" spans="1:8" s="28" customFormat="1" x14ac:dyDescent="0.25">
      <c r="A341" s="40" t="s">
        <v>596</v>
      </c>
      <c r="B341" s="60" t="s">
        <v>597</v>
      </c>
      <c r="C341" s="42" t="s">
        <v>574</v>
      </c>
      <c r="D341" s="45" t="s">
        <v>26</v>
      </c>
      <c r="E341" s="45" t="s">
        <v>26</v>
      </c>
      <c r="F341" s="44" t="s">
        <v>26</v>
      </c>
      <c r="G341" s="74" t="s">
        <v>26</v>
      </c>
      <c r="H341" s="44" t="s">
        <v>26</v>
      </c>
    </row>
    <row r="342" spans="1:8" s="28" customFormat="1" x14ac:dyDescent="0.25">
      <c r="A342" s="40" t="s">
        <v>598</v>
      </c>
      <c r="B342" s="60" t="s">
        <v>591</v>
      </c>
      <c r="C342" s="42" t="s">
        <v>592</v>
      </c>
      <c r="D342" s="45">
        <v>0</v>
      </c>
      <c r="E342" s="45">
        <v>0</v>
      </c>
      <c r="F342" s="44">
        <f>E342-D342</f>
        <v>0</v>
      </c>
      <c r="G342" s="74">
        <v>0</v>
      </c>
      <c r="H342" s="44" t="s">
        <v>26</v>
      </c>
    </row>
    <row r="343" spans="1:8" s="28" customFormat="1" x14ac:dyDescent="0.25">
      <c r="A343" s="40" t="s">
        <v>599</v>
      </c>
      <c r="B343" s="62" t="s">
        <v>600</v>
      </c>
      <c r="C343" s="42" t="s">
        <v>26</v>
      </c>
      <c r="D343" s="44" t="s">
        <v>458</v>
      </c>
      <c r="E343" s="44" t="s">
        <v>458</v>
      </c>
      <c r="F343" s="44" t="s">
        <v>458</v>
      </c>
      <c r="G343" s="74" t="s">
        <v>458</v>
      </c>
      <c r="H343" s="44" t="s">
        <v>458</v>
      </c>
    </row>
    <row r="344" spans="1:8" s="28" customFormat="1" ht="144.75" customHeight="1" x14ac:dyDescent="0.25">
      <c r="A344" s="40" t="s">
        <v>601</v>
      </c>
      <c r="B344" s="60" t="s">
        <v>589</v>
      </c>
      <c r="C344" s="42" t="s">
        <v>585</v>
      </c>
      <c r="D344" s="45">
        <v>159.745214</v>
      </c>
      <c r="E344" s="45">
        <v>1507.2740780000001</v>
      </c>
      <c r="F344" s="44">
        <f>E344-D344</f>
        <v>1347.5288640000001</v>
      </c>
      <c r="G344" s="74">
        <f>F344/D344</f>
        <v>8.4354881768163654</v>
      </c>
      <c r="H344" s="44" t="s">
        <v>602</v>
      </c>
    </row>
    <row r="345" spans="1:8" s="28" customFormat="1" x14ac:dyDescent="0.25">
      <c r="A345" s="40" t="s">
        <v>603</v>
      </c>
      <c r="B345" s="60" t="s">
        <v>591</v>
      </c>
      <c r="C345" s="42" t="s">
        <v>592</v>
      </c>
      <c r="D345" s="45">
        <v>0</v>
      </c>
      <c r="E345" s="45">
        <v>0</v>
      </c>
      <c r="F345" s="44">
        <f>E345-D345</f>
        <v>0</v>
      </c>
      <c r="G345" s="74">
        <v>0</v>
      </c>
      <c r="H345" s="44" t="s">
        <v>26</v>
      </c>
    </row>
    <row r="346" spans="1:8" s="28" customFormat="1" x14ac:dyDescent="0.25">
      <c r="A346" s="40" t="s">
        <v>604</v>
      </c>
      <c r="B346" s="62" t="s">
        <v>605</v>
      </c>
      <c r="C346" s="42" t="s">
        <v>26</v>
      </c>
      <c r="D346" s="44" t="s">
        <v>458</v>
      </c>
      <c r="E346" s="44" t="s">
        <v>458</v>
      </c>
      <c r="F346" s="44" t="s">
        <v>458</v>
      </c>
      <c r="G346" s="74" t="s">
        <v>458</v>
      </c>
      <c r="H346" s="44" t="s">
        <v>458</v>
      </c>
    </row>
    <row r="347" spans="1:8" s="28" customFormat="1" ht="138.75" customHeight="1" x14ac:dyDescent="0.25">
      <c r="A347" s="40" t="s">
        <v>606</v>
      </c>
      <c r="B347" s="60" t="s">
        <v>589</v>
      </c>
      <c r="C347" s="42" t="s">
        <v>585</v>
      </c>
      <c r="D347" s="45">
        <v>9336.3009999999995</v>
      </c>
      <c r="E347" s="45">
        <v>11418.089268000002</v>
      </c>
      <c r="F347" s="44">
        <f>E347-D347</f>
        <v>2081.7882680000021</v>
      </c>
      <c r="G347" s="74">
        <f>F347/D347</f>
        <v>0.22297784400909976</v>
      </c>
      <c r="H347" s="44" t="s">
        <v>602</v>
      </c>
    </row>
    <row r="348" spans="1:8" s="28" customFormat="1" x14ac:dyDescent="0.25">
      <c r="A348" s="40" t="s">
        <v>607</v>
      </c>
      <c r="B348" s="60" t="s">
        <v>597</v>
      </c>
      <c r="C348" s="42" t="s">
        <v>574</v>
      </c>
      <c r="D348" s="45">
        <v>1306.4590000000001</v>
      </c>
      <c r="E348" s="45">
        <v>1292.4480000000003</v>
      </c>
      <c r="F348" s="44">
        <f>E348-D348</f>
        <v>-14.01099999999974</v>
      </c>
      <c r="G348" s="74">
        <f>F348/D348</f>
        <v>-1.0724408496554228E-2</v>
      </c>
      <c r="H348" s="44" t="s">
        <v>26</v>
      </c>
    </row>
    <row r="349" spans="1:8" s="28" customFormat="1" ht="82.5" customHeight="1" thickBot="1" x14ac:dyDescent="0.3">
      <c r="A349" s="46" t="s">
        <v>608</v>
      </c>
      <c r="B349" s="123" t="s">
        <v>591</v>
      </c>
      <c r="C349" s="48" t="s">
        <v>592</v>
      </c>
      <c r="D349" s="93">
        <v>8829.8838428122508</v>
      </c>
      <c r="E349" s="93">
        <v>8833.8405999999995</v>
      </c>
      <c r="F349" s="52">
        <f>E349-D349</f>
        <v>3.9567571877487353</v>
      </c>
      <c r="G349" s="74">
        <f>F349/D349</f>
        <v>4.4810976658199599E-4</v>
      </c>
      <c r="H349" s="52" t="s">
        <v>609</v>
      </c>
    </row>
    <row r="350" spans="1:8" s="28" customFormat="1" ht="16.5" thickBot="1" x14ac:dyDescent="0.3">
      <c r="A350" s="53" t="s">
        <v>610</v>
      </c>
      <c r="B350" s="54" t="s">
        <v>611</v>
      </c>
      <c r="C350" s="55" t="s">
        <v>26</v>
      </c>
      <c r="D350" s="33" t="s">
        <v>458</v>
      </c>
      <c r="E350" s="33" t="s">
        <v>458</v>
      </c>
      <c r="F350" s="33" t="s">
        <v>458</v>
      </c>
      <c r="G350" s="34" t="s">
        <v>458</v>
      </c>
      <c r="H350" s="33" t="s">
        <v>458</v>
      </c>
    </row>
    <row r="351" spans="1:8" s="28" customFormat="1" ht="31.5" x14ac:dyDescent="0.25">
      <c r="A351" s="35" t="s">
        <v>612</v>
      </c>
      <c r="B351" s="81" t="s">
        <v>613</v>
      </c>
      <c r="C351" s="37" t="s">
        <v>585</v>
      </c>
      <c r="D351" s="43" t="s">
        <v>26</v>
      </c>
      <c r="E351" s="43" t="s">
        <v>26</v>
      </c>
      <c r="F351" s="38" t="s">
        <v>26</v>
      </c>
      <c r="G351" s="39" t="s">
        <v>26</v>
      </c>
      <c r="H351" s="38" t="s">
        <v>26</v>
      </c>
    </row>
    <row r="352" spans="1:8" s="28" customFormat="1" ht="31.5" x14ac:dyDescent="0.25">
      <c r="A352" s="40" t="s">
        <v>614</v>
      </c>
      <c r="B352" s="60" t="s">
        <v>615</v>
      </c>
      <c r="C352" s="42" t="s">
        <v>585</v>
      </c>
      <c r="D352" s="45" t="s">
        <v>26</v>
      </c>
      <c r="E352" s="45" t="s">
        <v>26</v>
      </c>
      <c r="F352" s="44" t="s">
        <v>26</v>
      </c>
      <c r="G352" s="74" t="s">
        <v>26</v>
      </c>
      <c r="H352" s="44" t="s">
        <v>26</v>
      </c>
    </row>
    <row r="353" spans="1:8" s="28" customFormat="1" x14ac:dyDescent="0.25">
      <c r="A353" s="40" t="s">
        <v>616</v>
      </c>
      <c r="B353" s="117" t="s">
        <v>617</v>
      </c>
      <c r="C353" s="42" t="s">
        <v>585</v>
      </c>
      <c r="D353" s="45" t="s">
        <v>26</v>
      </c>
      <c r="E353" s="45" t="s">
        <v>26</v>
      </c>
      <c r="F353" s="44" t="s">
        <v>26</v>
      </c>
      <c r="G353" s="74" t="s">
        <v>26</v>
      </c>
      <c r="H353" s="44" t="s">
        <v>26</v>
      </c>
    </row>
    <row r="354" spans="1:8" s="28" customFormat="1" x14ac:dyDescent="0.25">
      <c r="A354" s="40" t="s">
        <v>618</v>
      </c>
      <c r="B354" s="64" t="s">
        <v>619</v>
      </c>
      <c r="C354" s="42" t="s">
        <v>585</v>
      </c>
      <c r="D354" s="45" t="s">
        <v>26</v>
      </c>
      <c r="E354" s="45" t="s">
        <v>26</v>
      </c>
      <c r="F354" s="44" t="s">
        <v>26</v>
      </c>
      <c r="G354" s="74" t="s">
        <v>26</v>
      </c>
      <c r="H354" s="44" t="s">
        <v>26</v>
      </c>
    </row>
    <row r="355" spans="1:8" s="28" customFormat="1" x14ac:dyDescent="0.25">
      <c r="A355" s="40" t="s">
        <v>620</v>
      </c>
      <c r="B355" s="62" t="s">
        <v>621</v>
      </c>
      <c r="C355" s="42" t="s">
        <v>585</v>
      </c>
      <c r="D355" s="45" t="s">
        <v>26</v>
      </c>
      <c r="E355" s="45" t="s">
        <v>26</v>
      </c>
      <c r="F355" s="44" t="s">
        <v>26</v>
      </c>
      <c r="G355" s="74" t="s">
        <v>26</v>
      </c>
      <c r="H355" s="44" t="s">
        <v>26</v>
      </c>
    </row>
    <row r="356" spans="1:8" s="28" customFormat="1" x14ac:dyDescent="0.25">
      <c r="A356" s="40" t="s">
        <v>622</v>
      </c>
      <c r="B356" s="62" t="s">
        <v>623</v>
      </c>
      <c r="C356" s="42" t="s">
        <v>574</v>
      </c>
      <c r="D356" s="45" t="s">
        <v>26</v>
      </c>
      <c r="E356" s="45" t="s">
        <v>26</v>
      </c>
      <c r="F356" s="44" t="s">
        <v>26</v>
      </c>
      <c r="G356" s="74" t="s">
        <v>26</v>
      </c>
      <c r="H356" s="44" t="s">
        <v>26</v>
      </c>
    </row>
    <row r="357" spans="1:8" s="28" customFormat="1" ht="31.5" x14ac:dyDescent="0.25">
      <c r="A357" s="40" t="s">
        <v>624</v>
      </c>
      <c r="B357" s="60" t="s">
        <v>625</v>
      </c>
      <c r="C357" s="42" t="s">
        <v>574</v>
      </c>
      <c r="D357" s="45" t="s">
        <v>26</v>
      </c>
      <c r="E357" s="45" t="s">
        <v>26</v>
      </c>
      <c r="F357" s="44" t="s">
        <v>26</v>
      </c>
      <c r="G357" s="74" t="s">
        <v>26</v>
      </c>
      <c r="H357" s="44" t="s">
        <v>26</v>
      </c>
    </row>
    <row r="358" spans="1:8" s="28" customFormat="1" x14ac:dyDescent="0.25">
      <c r="A358" s="40" t="s">
        <v>626</v>
      </c>
      <c r="B358" s="117" t="s">
        <v>617</v>
      </c>
      <c r="C358" s="42" t="s">
        <v>574</v>
      </c>
      <c r="D358" s="45" t="s">
        <v>26</v>
      </c>
      <c r="E358" s="45" t="s">
        <v>26</v>
      </c>
      <c r="F358" s="44" t="s">
        <v>26</v>
      </c>
      <c r="G358" s="74" t="s">
        <v>26</v>
      </c>
      <c r="H358" s="44" t="s">
        <v>26</v>
      </c>
    </row>
    <row r="359" spans="1:8" s="28" customFormat="1" x14ac:dyDescent="0.25">
      <c r="A359" s="40" t="s">
        <v>627</v>
      </c>
      <c r="B359" s="64" t="s">
        <v>619</v>
      </c>
      <c r="C359" s="42" t="s">
        <v>574</v>
      </c>
      <c r="D359" s="45" t="s">
        <v>26</v>
      </c>
      <c r="E359" s="45" t="s">
        <v>26</v>
      </c>
      <c r="F359" s="44" t="s">
        <v>26</v>
      </c>
      <c r="G359" s="74" t="s">
        <v>26</v>
      </c>
      <c r="H359" s="44" t="s">
        <v>26</v>
      </c>
    </row>
    <row r="360" spans="1:8" s="28" customFormat="1" x14ac:dyDescent="0.25">
      <c r="A360" s="40" t="s">
        <v>628</v>
      </c>
      <c r="B360" s="62" t="s">
        <v>629</v>
      </c>
      <c r="C360" s="42" t="s">
        <v>630</v>
      </c>
      <c r="D360" s="45" t="s">
        <v>26</v>
      </c>
      <c r="E360" s="45" t="s">
        <v>26</v>
      </c>
      <c r="F360" s="44" t="s">
        <v>26</v>
      </c>
      <c r="G360" s="74" t="s">
        <v>26</v>
      </c>
      <c r="H360" s="44" t="s">
        <v>26</v>
      </c>
    </row>
    <row r="361" spans="1:8" s="28" customFormat="1" ht="32.25" thickBot="1" x14ac:dyDescent="0.3">
      <c r="A361" s="46" t="s">
        <v>631</v>
      </c>
      <c r="B361" s="82" t="s">
        <v>632</v>
      </c>
      <c r="C361" s="48" t="s">
        <v>25</v>
      </c>
      <c r="D361" s="93" t="s">
        <v>26</v>
      </c>
      <c r="E361" s="93" t="s">
        <v>26</v>
      </c>
      <c r="F361" s="52" t="s">
        <v>26</v>
      </c>
      <c r="G361" s="90" t="s">
        <v>26</v>
      </c>
      <c r="H361" s="52" t="s">
        <v>26</v>
      </c>
    </row>
    <row r="362" spans="1:8" s="28" customFormat="1" ht="16.5" thickBot="1" x14ac:dyDescent="0.3">
      <c r="A362" s="53" t="s">
        <v>633</v>
      </c>
      <c r="B362" s="54" t="s">
        <v>634</v>
      </c>
      <c r="C362" s="55" t="s">
        <v>26</v>
      </c>
      <c r="D362" s="33" t="s">
        <v>458</v>
      </c>
      <c r="E362" s="33" t="s">
        <v>458</v>
      </c>
      <c r="F362" s="33" t="s">
        <v>458</v>
      </c>
      <c r="G362" s="34" t="s">
        <v>458</v>
      </c>
      <c r="H362" s="33" t="s">
        <v>458</v>
      </c>
    </row>
    <row r="363" spans="1:8" s="28" customFormat="1" x14ac:dyDescent="0.25">
      <c r="A363" s="35" t="s">
        <v>635</v>
      </c>
      <c r="B363" s="81" t="s">
        <v>636</v>
      </c>
      <c r="C363" s="37" t="s">
        <v>585</v>
      </c>
      <c r="D363" s="43" t="s">
        <v>26</v>
      </c>
      <c r="E363" s="43" t="s">
        <v>26</v>
      </c>
      <c r="F363" s="38" t="s">
        <v>26</v>
      </c>
      <c r="G363" s="39" t="s">
        <v>26</v>
      </c>
      <c r="H363" s="38" t="s">
        <v>26</v>
      </c>
    </row>
    <row r="364" spans="1:8" s="28" customFormat="1" x14ac:dyDescent="0.25">
      <c r="A364" s="40" t="s">
        <v>637</v>
      </c>
      <c r="B364" s="62" t="s">
        <v>638</v>
      </c>
      <c r="C364" s="42" t="s">
        <v>577</v>
      </c>
      <c r="D364" s="45" t="s">
        <v>26</v>
      </c>
      <c r="E364" s="45" t="s">
        <v>26</v>
      </c>
      <c r="F364" s="44" t="s">
        <v>26</v>
      </c>
      <c r="G364" s="74" t="s">
        <v>26</v>
      </c>
      <c r="H364" s="44" t="s">
        <v>26</v>
      </c>
    </row>
    <row r="365" spans="1:8" s="28" customFormat="1" ht="47.25" x14ac:dyDescent="0.25">
      <c r="A365" s="40" t="s">
        <v>639</v>
      </c>
      <c r="B365" s="62" t="s">
        <v>640</v>
      </c>
      <c r="C365" s="42" t="s">
        <v>25</v>
      </c>
      <c r="D365" s="45" t="s">
        <v>26</v>
      </c>
      <c r="E365" s="45" t="s">
        <v>26</v>
      </c>
      <c r="F365" s="44" t="s">
        <v>26</v>
      </c>
      <c r="G365" s="74" t="s">
        <v>26</v>
      </c>
      <c r="H365" s="44" t="s">
        <v>26</v>
      </c>
    </row>
    <row r="366" spans="1:8" s="28" customFormat="1" ht="32.25" thickBot="1" x14ac:dyDescent="0.3">
      <c r="A366" s="46" t="s">
        <v>641</v>
      </c>
      <c r="B366" s="82" t="s">
        <v>642</v>
      </c>
      <c r="C366" s="48" t="s">
        <v>25</v>
      </c>
      <c r="D366" s="93" t="s">
        <v>26</v>
      </c>
      <c r="E366" s="93" t="s">
        <v>26</v>
      </c>
      <c r="F366" s="52" t="s">
        <v>26</v>
      </c>
      <c r="G366" s="90" t="s">
        <v>26</v>
      </c>
      <c r="H366" s="52" t="s">
        <v>26</v>
      </c>
    </row>
    <row r="367" spans="1:8" s="28" customFormat="1" ht="16.5" thickBot="1" x14ac:dyDescent="0.3">
      <c r="A367" s="53" t="s">
        <v>643</v>
      </c>
      <c r="B367" s="54" t="s">
        <v>644</v>
      </c>
      <c r="C367" s="124" t="s">
        <v>26</v>
      </c>
      <c r="D367" s="33" t="s">
        <v>458</v>
      </c>
      <c r="E367" s="33" t="s">
        <v>458</v>
      </c>
      <c r="F367" s="33" t="s">
        <v>458</v>
      </c>
      <c r="G367" s="34" t="s">
        <v>458</v>
      </c>
      <c r="H367" s="33" t="s">
        <v>458</v>
      </c>
    </row>
    <row r="368" spans="1:8" s="28" customFormat="1" x14ac:dyDescent="0.25">
      <c r="A368" s="35" t="s">
        <v>645</v>
      </c>
      <c r="B368" s="81" t="s">
        <v>646</v>
      </c>
      <c r="C368" s="37" t="s">
        <v>574</v>
      </c>
      <c r="D368" s="43" t="s">
        <v>26</v>
      </c>
      <c r="E368" s="43" t="s">
        <v>26</v>
      </c>
      <c r="F368" s="38" t="s">
        <v>26</v>
      </c>
      <c r="G368" s="39" t="s">
        <v>26</v>
      </c>
      <c r="H368" s="38" t="s">
        <v>26</v>
      </c>
    </row>
    <row r="369" spans="1:20" s="28" customFormat="1" ht="47.25" x14ac:dyDescent="0.25">
      <c r="A369" s="40" t="s">
        <v>647</v>
      </c>
      <c r="B369" s="60" t="s">
        <v>648</v>
      </c>
      <c r="C369" s="42" t="s">
        <v>574</v>
      </c>
      <c r="D369" s="45" t="s">
        <v>26</v>
      </c>
      <c r="E369" s="45" t="s">
        <v>26</v>
      </c>
      <c r="F369" s="44" t="s">
        <v>26</v>
      </c>
      <c r="G369" s="74" t="s">
        <v>26</v>
      </c>
      <c r="H369" s="44" t="s">
        <v>26</v>
      </c>
    </row>
    <row r="370" spans="1:20" s="28" customFormat="1" ht="47.25" x14ac:dyDescent="0.25">
      <c r="A370" s="40" t="s">
        <v>649</v>
      </c>
      <c r="B370" s="60" t="s">
        <v>650</v>
      </c>
      <c r="C370" s="42" t="s">
        <v>574</v>
      </c>
      <c r="D370" s="45" t="s">
        <v>26</v>
      </c>
      <c r="E370" s="45" t="s">
        <v>26</v>
      </c>
      <c r="F370" s="44" t="s">
        <v>26</v>
      </c>
      <c r="G370" s="74" t="s">
        <v>26</v>
      </c>
      <c r="H370" s="44" t="s">
        <v>26</v>
      </c>
    </row>
    <row r="371" spans="1:20" s="28" customFormat="1" ht="31.5" x14ac:dyDescent="0.25">
      <c r="A371" s="40" t="s">
        <v>651</v>
      </c>
      <c r="B371" s="60" t="s">
        <v>652</v>
      </c>
      <c r="C371" s="42" t="s">
        <v>574</v>
      </c>
      <c r="D371" s="45" t="s">
        <v>26</v>
      </c>
      <c r="E371" s="45" t="s">
        <v>26</v>
      </c>
      <c r="F371" s="44" t="s">
        <v>26</v>
      </c>
      <c r="G371" s="74" t="s">
        <v>26</v>
      </c>
      <c r="H371" s="44" t="s">
        <v>26</v>
      </c>
    </row>
    <row r="372" spans="1:20" s="28" customFormat="1" x14ac:dyDescent="0.25">
      <c r="A372" s="40" t="s">
        <v>653</v>
      </c>
      <c r="B372" s="62" t="s">
        <v>654</v>
      </c>
      <c r="C372" s="42" t="s">
        <v>585</v>
      </c>
      <c r="D372" s="45" t="s">
        <v>26</v>
      </c>
      <c r="E372" s="45" t="s">
        <v>26</v>
      </c>
      <c r="F372" s="44" t="s">
        <v>26</v>
      </c>
      <c r="G372" s="74" t="s">
        <v>26</v>
      </c>
      <c r="H372" s="44" t="s">
        <v>26</v>
      </c>
    </row>
    <row r="373" spans="1:20" s="28" customFormat="1" ht="31.5" x14ac:dyDescent="0.25">
      <c r="A373" s="40" t="s">
        <v>655</v>
      </c>
      <c r="B373" s="60" t="s">
        <v>656</v>
      </c>
      <c r="C373" s="42" t="s">
        <v>585</v>
      </c>
      <c r="D373" s="45" t="s">
        <v>26</v>
      </c>
      <c r="E373" s="45" t="s">
        <v>26</v>
      </c>
      <c r="F373" s="44" t="s">
        <v>26</v>
      </c>
      <c r="G373" s="74" t="s">
        <v>26</v>
      </c>
      <c r="H373" s="44" t="s">
        <v>26</v>
      </c>
    </row>
    <row r="374" spans="1:20" s="28" customFormat="1" x14ac:dyDescent="0.25">
      <c r="A374" s="40" t="s">
        <v>657</v>
      </c>
      <c r="B374" s="60" t="s">
        <v>658</v>
      </c>
      <c r="C374" s="42" t="s">
        <v>585</v>
      </c>
      <c r="D374" s="45" t="s">
        <v>26</v>
      </c>
      <c r="E374" s="45" t="s">
        <v>26</v>
      </c>
      <c r="F374" s="44" t="s">
        <v>26</v>
      </c>
      <c r="G374" s="74" t="s">
        <v>26</v>
      </c>
      <c r="H374" s="44" t="s">
        <v>26</v>
      </c>
    </row>
    <row r="375" spans="1:20" s="28" customFormat="1" ht="31.5" x14ac:dyDescent="0.25">
      <c r="A375" s="40" t="s">
        <v>659</v>
      </c>
      <c r="B375" s="62" t="s">
        <v>660</v>
      </c>
      <c r="C375" s="42" t="s">
        <v>25</v>
      </c>
      <c r="D375" s="45" t="s">
        <v>26</v>
      </c>
      <c r="E375" s="45" t="s">
        <v>26</v>
      </c>
      <c r="F375" s="44" t="s">
        <v>26</v>
      </c>
      <c r="G375" s="74" t="s">
        <v>26</v>
      </c>
      <c r="H375" s="44" t="s">
        <v>26</v>
      </c>
    </row>
    <row r="376" spans="1:20" s="28" customFormat="1" x14ac:dyDescent="0.25">
      <c r="A376" s="40" t="s">
        <v>661</v>
      </c>
      <c r="B376" s="60" t="s">
        <v>662</v>
      </c>
      <c r="C376" s="42" t="s">
        <v>25</v>
      </c>
      <c r="D376" s="45" t="s">
        <v>26</v>
      </c>
      <c r="E376" s="45" t="s">
        <v>26</v>
      </c>
      <c r="F376" s="44" t="s">
        <v>26</v>
      </c>
      <c r="G376" s="44" t="s">
        <v>26</v>
      </c>
      <c r="H376" s="44" t="s">
        <v>26</v>
      </c>
    </row>
    <row r="377" spans="1:20" s="28" customFormat="1" ht="16.5" thickBot="1" x14ac:dyDescent="0.3">
      <c r="A377" s="46" t="s">
        <v>663</v>
      </c>
      <c r="B377" s="123" t="s">
        <v>53</v>
      </c>
      <c r="C377" s="48" t="s">
        <v>25</v>
      </c>
      <c r="D377" s="93" t="s">
        <v>26</v>
      </c>
      <c r="E377" s="93" t="s">
        <v>26</v>
      </c>
      <c r="F377" s="52" t="s">
        <v>26</v>
      </c>
      <c r="G377" s="52" t="s">
        <v>26</v>
      </c>
      <c r="H377" s="52" t="s">
        <v>26</v>
      </c>
    </row>
    <row r="378" spans="1:20" s="28" customFormat="1" ht="16.5" thickBot="1" x14ac:dyDescent="0.3">
      <c r="A378" s="53" t="s">
        <v>664</v>
      </c>
      <c r="B378" s="54" t="s">
        <v>665</v>
      </c>
      <c r="C378" s="55" t="s">
        <v>666</v>
      </c>
      <c r="D378" s="56">
        <v>5125.8150900000001</v>
      </c>
      <c r="E378" s="56">
        <v>4766.2290199999998</v>
      </c>
      <c r="F378" s="33">
        <f>E378-D378</f>
        <v>-359.58607000000029</v>
      </c>
      <c r="G378" s="34">
        <f>F378/D378</f>
        <v>-7.0151978502213247E-2</v>
      </c>
      <c r="H378" s="56" t="s">
        <v>26</v>
      </c>
    </row>
    <row r="379" spans="1:20" s="28" customFormat="1" ht="21" thickBot="1" x14ac:dyDescent="0.3">
      <c r="A379" s="174" t="s">
        <v>667</v>
      </c>
      <c r="B379" s="175"/>
      <c r="C379" s="175"/>
      <c r="D379" s="175"/>
      <c r="E379" s="175"/>
      <c r="F379" s="175"/>
      <c r="G379" s="175"/>
      <c r="H379" s="175"/>
    </row>
    <row r="380" spans="1:20" s="28" customFormat="1" ht="15.75" customHeight="1" x14ac:dyDescent="0.25">
      <c r="A380" s="176" t="s">
        <v>12</v>
      </c>
      <c r="B380" s="178" t="s">
        <v>13</v>
      </c>
      <c r="C380" s="178" t="s">
        <v>14</v>
      </c>
      <c r="D380" s="180" t="s">
        <v>15</v>
      </c>
      <c r="E380" s="180"/>
      <c r="F380" s="180" t="s">
        <v>16</v>
      </c>
      <c r="G380" s="180"/>
      <c r="H380" s="181" t="s">
        <v>17</v>
      </c>
    </row>
    <row r="381" spans="1:20" s="28" customFormat="1" x14ac:dyDescent="0.25">
      <c r="A381" s="177"/>
      <c r="B381" s="179"/>
      <c r="C381" s="179"/>
      <c r="D381" s="125" t="s">
        <v>18</v>
      </c>
      <c r="E381" s="125" t="s">
        <v>19</v>
      </c>
      <c r="F381" s="125" t="s">
        <v>20</v>
      </c>
      <c r="G381" s="125" t="s">
        <v>21</v>
      </c>
      <c r="H381" s="157"/>
    </row>
    <row r="382" spans="1:20" s="130" customFormat="1" ht="16.5" thickBot="1" x14ac:dyDescent="0.3">
      <c r="A382" s="126">
        <v>1</v>
      </c>
      <c r="B382" s="127">
        <v>2</v>
      </c>
      <c r="C382" s="128">
        <v>3</v>
      </c>
      <c r="D382" s="129">
        <f>C382+1</f>
        <v>4</v>
      </c>
      <c r="E382" s="127">
        <f>D382+1</f>
        <v>5</v>
      </c>
      <c r="F382" s="127">
        <f>E382+1</f>
        <v>6</v>
      </c>
      <c r="G382" s="127">
        <f>F382+1</f>
        <v>7</v>
      </c>
      <c r="H382" s="128">
        <f>G382+1</f>
        <v>8</v>
      </c>
      <c r="I382" s="28"/>
      <c r="J382" s="28"/>
      <c r="K382" s="28"/>
      <c r="L382" s="28"/>
      <c r="M382" s="28"/>
      <c r="N382" s="28"/>
      <c r="P382" s="28"/>
      <c r="Q382" s="28"/>
      <c r="R382" s="28"/>
      <c r="S382" s="28"/>
      <c r="T382" s="28"/>
    </row>
    <row r="383" spans="1:20" s="28" customFormat="1" ht="60" customHeight="1" thickBot="1" x14ac:dyDescent="0.3">
      <c r="A383" s="182" t="s">
        <v>668</v>
      </c>
      <c r="B383" s="183"/>
      <c r="C383" s="55" t="s">
        <v>25</v>
      </c>
      <c r="D383" s="33">
        <f>D384+D443</f>
        <v>13929.760850649898</v>
      </c>
      <c r="E383" s="33">
        <f>E384+E443</f>
        <v>13990.270373719992</v>
      </c>
      <c r="F383" s="33">
        <f t="shared" ref="F383:F391" si="28">E383-D383</f>
        <v>60.509523070093564</v>
      </c>
      <c r="G383" s="34">
        <f>F383/D383</f>
        <v>4.3439025062135556E-3</v>
      </c>
      <c r="H383" s="33" t="s">
        <v>26</v>
      </c>
    </row>
    <row r="384" spans="1:20" s="28" customFormat="1" ht="31.5" x14ac:dyDescent="0.25">
      <c r="A384" s="35" t="s">
        <v>23</v>
      </c>
      <c r="B384" s="131" t="s">
        <v>669</v>
      </c>
      <c r="C384" s="37" t="s">
        <v>25</v>
      </c>
      <c r="D384" s="43">
        <f>SUM(D385,D409,D437,D438)</f>
        <v>8222.4117326116975</v>
      </c>
      <c r="E384" s="43">
        <f>SUM(E385,E409,E437,E438)</f>
        <v>9241.329608669992</v>
      </c>
      <c r="F384" s="38">
        <f t="shared" si="28"/>
        <v>1018.9178760582945</v>
      </c>
      <c r="G384" s="39">
        <f>F384/D384</f>
        <v>0.12391958821729473</v>
      </c>
      <c r="H384" s="38" t="s">
        <v>670</v>
      </c>
    </row>
    <row r="385" spans="1:8" s="28" customFormat="1" x14ac:dyDescent="0.25">
      <c r="A385" s="40" t="s">
        <v>27</v>
      </c>
      <c r="B385" s="62" t="s">
        <v>671</v>
      </c>
      <c r="C385" s="42" t="s">
        <v>25</v>
      </c>
      <c r="D385" s="45">
        <f>SUM(D386,D404,D408)</f>
        <v>453.37334376500002</v>
      </c>
      <c r="E385" s="45">
        <f>SUM(E386,E404,E408)</f>
        <v>410.09005344000002</v>
      </c>
      <c r="F385" s="44">
        <f t="shared" si="28"/>
        <v>-43.283290324999996</v>
      </c>
      <c r="G385" s="74">
        <f>F385/D385</f>
        <v>-9.5469420335914823E-2</v>
      </c>
      <c r="H385" s="44" t="s">
        <v>26</v>
      </c>
    </row>
    <row r="386" spans="1:8" s="28" customFormat="1" ht="31.5" x14ac:dyDescent="0.25">
      <c r="A386" s="40" t="s">
        <v>29</v>
      </c>
      <c r="B386" s="60" t="s">
        <v>672</v>
      </c>
      <c r="C386" s="42" t="s">
        <v>25</v>
      </c>
      <c r="D386" s="45">
        <f>SUM(D387,D391,D394,D393,D392,D401,D400,D399)</f>
        <v>453.37334376500002</v>
      </c>
      <c r="E386" s="45">
        <f>SUM(E387,E391,E394,E393,E392,E401,E400,E399)</f>
        <v>410.09005344000002</v>
      </c>
      <c r="F386" s="44">
        <f t="shared" si="28"/>
        <v>-43.283290324999996</v>
      </c>
      <c r="G386" s="74">
        <f>F386/D386</f>
        <v>-9.5469420335914823E-2</v>
      </c>
      <c r="H386" s="44" t="s">
        <v>26</v>
      </c>
    </row>
    <row r="387" spans="1:8" s="28" customFormat="1" x14ac:dyDescent="0.25">
      <c r="A387" s="40" t="s">
        <v>673</v>
      </c>
      <c r="B387" s="64" t="s">
        <v>674</v>
      </c>
      <c r="C387" s="42" t="s">
        <v>25</v>
      </c>
      <c r="D387" s="45">
        <f>SUM(D388,D389,D390)</f>
        <v>0</v>
      </c>
      <c r="E387" s="45">
        <f>SUM(E388,E389,E390)</f>
        <v>0</v>
      </c>
      <c r="F387" s="44">
        <f t="shared" si="28"/>
        <v>0</v>
      </c>
      <c r="G387" s="74">
        <v>0</v>
      </c>
      <c r="H387" s="44" t="s">
        <v>26</v>
      </c>
    </row>
    <row r="388" spans="1:8" s="28" customFormat="1" ht="31.5" x14ac:dyDescent="0.25">
      <c r="A388" s="40" t="s">
        <v>675</v>
      </c>
      <c r="B388" s="65" t="s">
        <v>30</v>
      </c>
      <c r="C388" s="42" t="s">
        <v>25</v>
      </c>
      <c r="D388" s="45">
        <v>0</v>
      </c>
      <c r="E388" s="45">
        <v>0</v>
      </c>
      <c r="F388" s="44">
        <f t="shared" si="28"/>
        <v>0</v>
      </c>
      <c r="G388" s="74">
        <v>0</v>
      </c>
      <c r="H388" s="44" t="s">
        <v>26</v>
      </c>
    </row>
    <row r="389" spans="1:8" s="28" customFormat="1" ht="31.5" x14ac:dyDescent="0.25">
      <c r="A389" s="40" t="s">
        <v>676</v>
      </c>
      <c r="B389" s="65" t="s">
        <v>32</v>
      </c>
      <c r="C389" s="42" t="s">
        <v>25</v>
      </c>
      <c r="D389" s="45">
        <v>0</v>
      </c>
      <c r="E389" s="45">
        <v>0</v>
      </c>
      <c r="F389" s="44">
        <f t="shared" si="28"/>
        <v>0</v>
      </c>
      <c r="G389" s="74">
        <v>0</v>
      </c>
      <c r="H389" s="44" t="s">
        <v>26</v>
      </c>
    </row>
    <row r="390" spans="1:8" s="28" customFormat="1" ht="31.5" x14ac:dyDescent="0.25">
      <c r="A390" s="40" t="s">
        <v>677</v>
      </c>
      <c r="B390" s="65" t="s">
        <v>35</v>
      </c>
      <c r="C390" s="42" t="s">
        <v>25</v>
      </c>
      <c r="D390" s="45">
        <v>0</v>
      </c>
      <c r="E390" s="45">
        <v>0</v>
      </c>
      <c r="F390" s="44">
        <f t="shared" si="28"/>
        <v>0</v>
      </c>
      <c r="G390" s="74">
        <v>0</v>
      </c>
      <c r="H390" s="44" t="s">
        <v>26</v>
      </c>
    </row>
    <row r="391" spans="1:8" s="28" customFormat="1" x14ac:dyDescent="0.25">
      <c r="A391" s="40" t="s">
        <v>678</v>
      </c>
      <c r="B391" s="64" t="s">
        <v>679</v>
      </c>
      <c r="C391" s="42" t="s">
        <v>25</v>
      </c>
      <c r="D391" s="45">
        <v>0</v>
      </c>
      <c r="E391" s="45">
        <v>0</v>
      </c>
      <c r="F391" s="44">
        <f t="shared" si="28"/>
        <v>0</v>
      </c>
      <c r="G391" s="74">
        <v>0</v>
      </c>
      <c r="H391" s="44" t="s">
        <v>26</v>
      </c>
    </row>
    <row r="392" spans="1:8" s="28" customFormat="1" x14ac:dyDescent="0.25">
      <c r="A392" s="40" t="s">
        <v>680</v>
      </c>
      <c r="B392" s="64" t="s">
        <v>681</v>
      </c>
      <c r="C392" s="42" t="s">
        <v>25</v>
      </c>
      <c r="D392" s="45" t="s">
        <v>26</v>
      </c>
      <c r="E392" s="45" t="s">
        <v>26</v>
      </c>
      <c r="F392" s="45" t="s">
        <v>26</v>
      </c>
      <c r="G392" s="74" t="s">
        <v>26</v>
      </c>
      <c r="H392" s="44" t="s">
        <v>26</v>
      </c>
    </row>
    <row r="393" spans="1:8" s="28" customFormat="1" x14ac:dyDescent="0.25">
      <c r="A393" s="40" t="s">
        <v>682</v>
      </c>
      <c r="B393" s="64" t="s">
        <v>683</v>
      </c>
      <c r="C393" s="42" t="s">
        <v>25</v>
      </c>
      <c r="D393" s="45">
        <v>0</v>
      </c>
      <c r="E393" s="45">
        <v>0</v>
      </c>
      <c r="F393" s="44">
        <f>E393-D393</f>
        <v>0</v>
      </c>
      <c r="G393" s="74">
        <v>0</v>
      </c>
      <c r="H393" s="44" t="s">
        <v>26</v>
      </c>
    </row>
    <row r="394" spans="1:8" s="28" customFormat="1" x14ac:dyDescent="0.25">
      <c r="A394" s="40" t="s">
        <v>684</v>
      </c>
      <c r="B394" s="64" t="s">
        <v>685</v>
      </c>
      <c r="C394" s="42" t="s">
        <v>25</v>
      </c>
      <c r="D394" s="45">
        <v>453.37334376500002</v>
      </c>
      <c r="E394" s="45">
        <v>410.09005344000002</v>
      </c>
      <c r="F394" s="44">
        <f>E394-D394</f>
        <v>-43.283290324999996</v>
      </c>
      <c r="G394" s="74">
        <f>F394/D394</f>
        <v>-9.5469420335914823E-2</v>
      </c>
      <c r="H394" s="44" t="s">
        <v>26</v>
      </c>
    </row>
    <row r="395" spans="1:8" s="28" customFormat="1" ht="31.5" x14ac:dyDescent="0.25">
      <c r="A395" s="40" t="s">
        <v>686</v>
      </c>
      <c r="B395" s="65" t="s">
        <v>687</v>
      </c>
      <c r="C395" s="42" t="s">
        <v>25</v>
      </c>
      <c r="D395" s="45" t="s">
        <v>26</v>
      </c>
      <c r="E395" s="45" t="s">
        <v>26</v>
      </c>
      <c r="F395" s="45" t="s">
        <v>26</v>
      </c>
      <c r="G395" s="45" t="s">
        <v>26</v>
      </c>
      <c r="H395" s="44" t="s">
        <v>26</v>
      </c>
    </row>
    <row r="396" spans="1:8" s="28" customFormat="1" x14ac:dyDescent="0.25">
      <c r="A396" s="40" t="s">
        <v>688</v>
      </c>
      <c r="B396" s="65" t="s">
        <v>689</v>
      </c>
      <c r="C396" s="42" t="s">
        <v>25</v>
      </c>
      <c r="D396" s="45" t="s">
        <v>26</v>
      </c>
      <c r="E396" s="45" t="s">
        <v>26</v>
      </c>
      <c r="F396" s="45" t="s">
        <v>26</v>
      </c>
      <c r="G396" s="45" t="s">
        <v>26</v>
      </c>
      <c r="H396" s="44" t="s">
        <v>26</v>
      </c>
    </row>
    <row r="397" spans="1:8" s="28" customFormat="1" x14ac:dyDescent="0.25">
      <c r="A397" s="40" t="s">
        <v>690</v>
      </c>
      <c r="B397" s="65" t="s">
        <v>691</v>
      </c>
      <c r="C397" s="42" t="s">
        <v>25</v>
      </c>
      <c r="D397" s="44">
        <f>D398</f>
        <v>453.37334376500002</v>
      </c>
      <c r="E397" s="44">
        <f>E398</f>
        <v>410.09005344000002</v>
      </c>
      <c r="F397" s="44">
        <f>E397-D397</f>
        <v>-43.283290324999996</v>
      </c>
      <c r="G397" s="74">
        <f>F397/D397</f>
        <v>-9.5469420335914823E-2</v>
      </c>
      <c r="H397" s="44" t="s">
        <v>26</v>
      </c>
    </row>
    <row r="398" spans="1:8" s="28" customFormat="1" x14ac:dyDescent="0.25">
      <c r="A398" s="40" t="s">
        <v>692</v>
      </c>
      <c r="B398" s="65" t="s">
        <v>689</v>
      </c>
      <c r="C398" s="42" t="s">
        <v>25</v>
      </c>
      <c r="D398" s="44">
        <v>453.37334376500002</v>
      </c>
      <c r="E398" s="44">
        <v>410.09005344000002</v>
      </c>
      <c r="F398" s="44">
        <f>E398-D398</f>
        <v>-43.283290324999996</v>
      </c>
      <c r="G398" s="74">
        <f>F398/D398</f>
        <v>-9.5469420335914823E-2</v>
      </c>
      <c r="H398" s="44" t="s">
        <v>26</v>
      </c>
    </row>
    <row r="399" spans="1:8" s="28" customFormat="1" x14ac:dyDescent="0.25">
      <c r="A399" s="40" t="s">
        <v>693</v>
      </c>
      <c r="B399" s="64" t="s">
        <v>694</v>
      </c>
      <c r="C399" s="42" t="s">
        <v>25</v>
      </c>
      <c r="D399" s="45" t="s">
        <v>26</v>
      </c>
      <c r="E399" s="45" t="s">
        <v>26</v>
      </c>
      <c r="F399" s="45" t="s">
        <v>26</v>
      </c>
      <c r="G399" s="45" t="s">
        <v>26</v>
      </c>
      <c r="H399" s="44" t="s">
        <v>26</v>
      </c>
    </row>
    <row r="400" spans="1:8" s="28" customFormat="1" x14ac:dyDescent="0.25">
      <c r="A400" s="40" t="s">
        <v>695</v>
      </c>
      <c r="B400" s="64" t="s">
        <v>490</v>
      </c>
      <c r="C400" s="42" t="s">
        <v>25</v>
      </c>
      <c r="D400" s="45">
        <v>0</v>
      </c>
      <c r="E400" s="45">
        <v>0</v>
      </c>
      <c r="F400" s="44">
        <f>E400-D400</f>
        <v>0</v>
      </c>
      <c r="G400" s="74" t="s">
        <v>26</v>
      </c>
      <c r="H400" s="44" t="s">
        <v>26</v>
      </c>
    </row>
    <row r="401" spans="1:8" s="28" customFormat="1" ht="31.5" x14ac:dyDescent="0.25">
      <c r="A401" s="40" t="s">
        <v>696</v>
      </c>
      <c r="B401" s="64" t="s">
        <v>697</v>
      </c>
      <c r="C401" s="42" t="s">
        <v>25</v>
      </c>
      <c r="D401" s="45" t="s">
        <v>26</v>
      </c>
      <c r="E401" s="45" t="s">
        <v>26</v>
      </c>
      <c r="F401" s="45" t="s">
        <v>26</v>
      </c>
      <c r="G401" s="45" t="s">
        <v>26</v>
      </c>
      <c r="H401" s="44" t="s">
        <v>26</v>
      </c>
    </row>
    <row r="402" spans="1:8" s="28" customFormat="1" x14ac:dyDescent="0.25">
      <c r="A402" s="40" t="s">
        <v>698</v>
      </c>
      <c r="B402" s="65" t="s">
        <v>51</v>
      </c>
      <c r="C402" s="42" t="s">
        <v>25</v>
      </c>
      <c r="D402" s="45" t="s">
        <v>26</v>
      </c>
      <c r="E402" s="45" t="s">
        <v>26</v>
      </c>
      <c r="F402" s="45" t="s">
        <v>26</v>
      </c>
      <c r="G402" s="45" t="s">
        <v>26</v>
      </c>
      <c r="H402" s="44" t="s">
        <v>26</v>
      </c>
    </row>
    <row r="403" spans="1:8" s="28" customFormat="1" x14ac:dyDescent="0.25">
      <c r="A403" s="40" t="s">
        <v>699</v>
      </c>
      <c r="B403" s="132" t="s">
        <v>53</v>
      </c>
      <c r="C403" s="42" t="s">
        <v>25</v>
      </c>
      <c r="D403" s="45" t="s">
        <v>26</v>
      </c>
      <c r="E403" s="45" t="s">
        <v>26</v>
      </c>
      <c r="F403" s="45" t="s">
        <v>26</v>
      </c>
      <c r="G403" s="45" t="s">
        <v>26</v>
      </c>
      <c r="H403" s="44" t="s">
        <v>26</v>
      </c>
    </row>
    <row r="404" spans="1:8" s="28" customFormat="1" ht="31.5" x14ac:dyDescent="0.25">
      <c r="A404" s="40" t="s">
        <v>31</v>
      </c>
      <c r="B404" s="60" t="s">
        <v>700</v>
      </c>
      <c r="C404" s="42" t="s">
        <v>25</v>
      </c>
      <c r="D404" s="45" t="s">
        <v>26</v>
      </c>
      <c r="E404" s="45" t="s">
        <v>26</v>
      </c>
      <c r="F404" s="45" t="s">
        <v>26</v>
      </c>
      <c r="G404" s="45" t="s">
        <v>26</v>
      </c>
      <c r="H404" s="44" t="s">
        <v>26</v>
      </c>
    </row>
    <row r="405" spans="1:8" s="28" customFormat="1" ht="31.5" x14ac:dyDescent="0.25">
      <c r="A405" s="40" t="s">
        <v>701</v>
      </c>
      <c r="B405" s="64" t="s">
        <v>30</v>
      </c>
      <c r="C405" s="42" t="s">
        <v>25</v>
      </c>
      <c r="D405" s="45" t="s">
        <v>26</v>
      </c>
      <c r="E405" s="45" t="s">
        <v>26</v>
      </c>
      <c r="F405" s="45" t="s">
        <v>26</v>
      </c>
      <c r="G405" s="45" t="s">
        <v>26</v>
      </c>
      <c r="H405" s="44" t="s">
        <v>26</v>
      </c>
    </row>
    <row r="406" spans="1:8" s="28" customFormat="1" ht="31.5" x14ac:dyDescent="0.25">
      <c r="A406" s="40" t="s">
        <v>702</v>
      </c>
      <c r="B406" s="64" t="s">
        <v>32</v>
      </c>
      <c r="C406" s="42" t="s">
        <v>25</v>
      </c>
      <c r="D406" s="45" t="s">
        <v>26</v>
      </c>
      <c r="E406" s="45" t="s">
        <v>26</v>
      </c>
      <c r="F406" s="45" t="s">
        <v>26</v>
      </c>
      <c r="G406" s="45" t="s">
        <v>26</v>
      </c>
      <c r="H406" s="44" t="s">
        <v>26</v>
      </c>
    </row>
    <row r="407" spans="1:8" s="28" customFormat="1" ht="31.5" x14ac:dyDescent="0.25">
      <c r="A407" s="40" t="s">
        <v>703</v>
      </c>
      <c r="B407" s="64" t="s">
        <v>35</v>
      </c>
      <c r="C407" s="42" t="s">
        <v>25</v>
      </c>
      <c r="D407" s="45" t="s">
        <v>26</v>
      </c>
      <c r="E407" s="45" t="s">
        <v>26</v>
      </c>
      <c r="F407" s="45" t="s">
        <v>26</v>
      </c>
      <c r="G407" s="45" t="s">
        <v>26</v>
      </c>
      <c r="H407" s="44" t="s">
        <v>26</v>
      </c>
    </row>
    <row r="408" spans="1:8" s="28" customFormat="1" x14ac:dyDescent="0.25">
      <c r="A408" s="40" t="s">
        <v>34</v>
      </c>
      <c r="B408" s="60" t="s">
        <v>704</v>
      </c>
      <c r="C408" s="42" t="s">
        <v>25</v>
      </c>
      <c r="D408" s="44">
        <v>0</v>
      </c>
      <c r="E408" s="45">
        <v>0</v>
      </c>
      <c r="F408" s="44">
        <f t="shared" ref="F408:F415" si="29">E408-D408</f>
        <v>0</v>
      </c>
      <c r="G408" s="74" t="s">
        <v>26</v>
      </c>
      <c r="H408" s="44" t="s">
        <v>26</v>
      </c>
    </row>
    <row r="409" spans="1:8" s="28" customFormat="1" x14ac:dyDescent="0.25">
      <c r="A409" s="40" t="s">
        <v>36</v>
      </c>
      <c r="B409" s="62" t="s">
        <v>705</v>
      </c>
      <c r="C409" s="42" t="s">
        <v>25</v>
      </c>
      <c r="D409" s="45">
        <f>SUM(D410,D423,D424)</f>
        <v>5799.9085410657317</v>
      </c>
      <c r="E409" s="45">
        <f>SUM(E410,E423,E424)</f>
        <v>5084.5028445099961</v>
      </c>
      <c r="F409" s="44">
        <f t="shared" si="29"/>
        <v>-715.40569655573563</v>
      </c>
      <c r="G409" s="74">
        <f>F409/D409</f>
        <v>-0.12334775479481613</v>
      </c>
      <c r="H409" s="44" t="s">
        <v>26</v>
      </c>
    </row>
    <row r="410" spans="1:8" s="28" customFormat="1" x14ac:dyDescent="0.25">
      <c r="A410" s="40" t="s">
        <v>706</v>
      </c>
      <c r="B410" s="60" t="s">
        <v>707</v>
      </c>
      <c r="C410" s="42" t="s">
        <v>25</v>
      </c>
      <c r="D410" s="45">
        <f>SUM(D411,D415,D416,D417,D418,D419,D420)</f>
        <v>4294.2866001327029</v>
      </c>
      <c r="E410" s="45">
        <f>SUM(E411,E415,E416,E417,E418,E419,E420)</f>
        <v>3578.8809035769682</v>
      </c>
      <c r="F410" s="44">
        <f t="shared" si="29"/>
        <v>-715.40569655573472</v>
      </c>
      <c r="G410" s="74">
        <f>F410/D410</f>
        <v>-0.16659477188449115</v>
      </c>
      <c r="H410" s="44" t="s">
        <v>26</v>
      </c>
    </row>
    <row r="411" spans="1:8" s="28" customFormat="1" x14ac:dyDescent="0.25">
      <c r="A411" s="40" t="s">
        <v>708</v>
      </c>
      <c r="B411" s="64" t="s">
        <v>709</v>
      </c>
      <c r="C411" s="42" t="s">
        <v>25</v>
      </c>
      <c r="D411" s="45">
        <f>SUM(D412,D413,D414)</f>
        <v>2925.432730132703</v>
      </c>
      <c r="E411" s="45">
        <f>SUM(E412,E413,E414)</f>
        <v>2337.8837765621383</v>
      </c>
      <c r="F411" s="44">
        <f t="shared" si="29"/>
        <v>-587.54895357056466</v>
      </c>
      <c r="G411" s="74">
        <f>F411/D411</f>
        <v>-0.20084172420669963</v>
      </c>
      <c r="H411" s="44" t="s">
        <v>26</v>
      </c>
    </row>
    <row r="412" spans="1:8" s="28" customFormat="1" ht="31.5" x14ac:dyDescent="0.25">
      <c r="A412" s="40" t="s">
        <v>710</v>
      </c>
      <c r="B412" s="65" t="s">
        <v>30</v>
      </c>
      <c r="C412" s="42" t="s">
        <v>25</v>
      </c>
      <c r="D412" s="44">
        <v>0</v>
      </c>
      <c r="E412" s="45">
        <v>0</v>
      </c>
      <c r="F412" s="44">
        <f t="shared" si="29"/>
        <v>0</v>
      </c>
      <c r="G412" s="74">
        <v>0</v>
      </c>
      <c r="H412" s="44" t="s">
        <v>26</v>
      </c>
    </row>
    <row r="413" spans="1:8" s="28" customFormat="1" ht="31.5" x14ac:dyDescent="0.25">
      <c r="A413" s="40" t="s">
        <v>711</v>
      </c>
      <c r="B413" s="65" t="s">
        <v>32</v>
      </c>
      <c r="C413" s="42" t="s">
        <v>25</v>
      </c>
      <c r="D413" s="44">
        <v>2715.2746701327028</v>
      </c>
      <c r="E413" s="92">
        <v>2265.8609434090381</v>
      </c>
      <c r="F413" s="44">
        <f t="shared" si="29"/>
        <v>-449.41372672366469</v>
      </c>
      <c r="G413" s="74">
        <f>F413/D413</f>
        <v>-0.16551317318542239</v>
      </c>
      <c r="H413" s="44" t="s">
        <v>26</v>
      </c>
    </row>
    <row r="414" spans="1:8" s="28" customFormat="1" ht="31.5" x14ac:dyDescent="0.25">
      <c r="A414" s="40" t="s">
        <v>712</v>
      </c>
      <c r="B414" s="65" t="s">
        <v>35</v>
      </c>
      <c r="C414" s="42" t="s">
        <v>25</v>
      </c>
      <c r="D414" s="44">
        <v>210.15806000000018</v>
      </c>
      <c r="E414" s="44">
        <v>72.022833153100194</v>
      </c>
      <c r="F414" s="44">
        <f t="shared" si="29"/>
        <v>-138.13522684689997</v>
      </c>
      <c r="G414" s="74">
        <f>F414/D414</f>
        <v>-0.65729207267567968</v>
      </c>
      <c r="H414" s="44" t="s">
        <v>26</v>
      </c>
    </row>
    <row r="415" spans="1:8" s="28" customFormat="1" x14ac:dyDescent="0.25">
      <c r="A415" s="40" t="s">
        <v>713</v>
      </c>
      <c r="B415" s="64" t="s">
        <v>474</v>
      </c>
      <c r="C415" s="42" t="s">
        <v>25</v>
      </c>
      <c r="D415" s="44">
        <v>0</v>
      </c>
      <c r="E415" s="45">
        <v>0</v>
      </c>
      <c r="F415" s="44">
        <f t="shared" si="29"/>
        <v>0</v>
      </c>
      <c r="G415" s="74">
        <v>0</v>
      </c>
      <c r="H415" s="44" t="s">
        <v>26</v>
      </c>
    </row>
    <row r="416" spans="1:8" s="28" customFormat="1" x14ac:dyDescent="0.25">
      <c r="A416" s="40" t="s">
        <v>714</v>
      </c>
      <c r="B416" s="64" t="s">
        <v>477</v>
      </c>
      <c r="C416" s="42" t="s">
        <v>25</v>
      </c>
      <c r="D416" s="45" t="s">
        <v>26</v>
      </c>
      <c r="E416" s="45" t="s">
        <v>26</v>
      </c>
      <c r="F416" s="45" t="s">
        <v>26</v>
      </c>
      <c r="G416" s="45" t="s">
        <v>26</v>
      </c>
      <c r="H416" s="44" t="s">
        <v>26</v>
      </c>
    </row>
    <row r="417" spans="1:8" s="28" customFormat="1" x14ac:dyDescent="0.25">
      <c r="A417" s="40" t="s">
        <v>715</v>
      </c>
      <c r="B417" s="64" t="s">
        <v>480</v>
      </c>
      <c r="C417" s="42" t="s">
        <v>25</v>
      </c>
      <c r="D417" s="44">
        <v>0</v>
      </c>
      <c r="E417" s="44">
        <v>0</v>
      </c>
      <c r="F417" s="44">
        <f>E417-D417</f>
        <v>0</v>
      </c>
      <c r="G417" s="74">
        <v>0</v>
      </c>
      <c r="H417" s="44" t="s">
        <v>26</v>
      </c>
    </row>
    <row r="418" spans="1:8" s="28" customFormat="1" x14ac:dyDescent="0.25">
      <c r="A418" s="40" t="s">
        <v>716</v>
      </c>
      <c r="B418" s="64" t="s">
        <v>487</v>
      </c>
      <c r="C418" s="42" t="s">
        <v>25</v>
      </c>
      <c r="D418" s="45" t="s">
        <v>26</v>
      </c>
      <c r="E418" s="45" t="s">
        <v>26</v>
      </c>
      <c r="F418" s="45" t="s">
        <v>26</v>
      </c>
      <c r="G418" s="45" t="s">
        <v>26</v>
      </c>
      <c r="H418" s="44" t="s">
        <v>26</v>
      </c>
    </row>
    <row r="419" spans="1:8" s="28" customFormat="1" x14ac:dyDescent="0.25">
      <c r="A419" s="40" t="s">
        <v>717</v>
      </c>
      <c r="B419" s="64" t="s">
        <v>490</v>
      </c>
      <c r="C419" s="42" t="s">
        <v>25</v>
      </c>
      <c r="D419" s="44">
        <v>1368.8538700000001</v>
      </c>
      <c r="E419" s="44">
        <v>1240.9971270148301</v>
      </c>
      <c r="F419" s="44">
        <f>E419-D419</f>
        <v>-127.85674298517006</v>
      </c>
      <c r="G419" s="74">
        <f>F419/D419</f>
        <v>-9.3404230931655285E-2</v>
      </c>
      <c r="H419" s="44" t="s">
        <v>26</v>
      </c>
    </row>
    <row r="420" spans="1:8" s="28" customFormat="1" ht="31.5" x14ac:dyDescent="0.25">
      <c r="A420" s="40" t="s">
        <v>718</v>
      </c>
      <c r="B420" s="64" t="s">
        <v>495</v>
      </c>
      <c r="C420" s="42" t="s">
        <v>25</v>
      </c>
      <c r="D420" s="45" t="s">
        <v>26</v>
      </c>
      <c r="E420" s="45" t="s">
        <v>26</v>
      </c>
      <c r="F420" s="45" t="s">
        <v>26</v>
      </c>
      <c r="G420" s="45" t="s">
        <v>26</v>
      </c>
      <c r="H420" s="44" t="s">
        <v>26</v>
      </c>
    </row>
    <row r="421" spans="1:8" s="28" customFormat="1" x14ac:dyDescent="0.25">
      <c r="A421" s="40" t="s">
        <v>719</v>
      </c>
      <c r="B421" s="65" t="s">
        <v>51</v>
      </c>
      <c r="C421" s="42" t="s">
        <v>25</v>
      </c>
      <c r="D421" s="45" t="s">
        <v>26</v>
      </c>
      <c r="E421" s="45" t="s">
        <v>26</v>
      </c>
      <c r="F421" s="45" t="s">
        <v>26</v>
      </c>
      <c r="G421" s="45" t="s">
        <v>26</v>
      </c>
      <c r="H421" s="44" t="s">
        <v>26</v>
      </c>
    </row>
    <row r="422" spans="1:8" s="28" customFormat="1" x14ac:dyDescent="0.25">
      <c r="A422" s="40" t="s">
        <v>720</v>
      </c>
      <c r="B422" s="132" t="s">
        <v>53</v>
      </c>
      <c r="C422" s="42" t="s">
        <v>25</v>
      </c>
      <c r="D422" s="45" t="s">
        <v>26</v>
      </c>
      <c r="E422" s="45" t="s">
        <v>26</v>
      </c>
      <c r="F422" s="45" t="s">
        <v>26</v>
      </c>
      <c r="G422" s="45" t="s">
        <v>26</v>
      </c>
      <c r="H422" s="44" t="s">
        <v>26</v>
      </c>
    </row>
    <row r="423" spans="1:8" s="28" customFormat="1" x14ac:dyDescent="0.25">
      <c r="A423" s="40" t="s">
        <v>721</v>
      </c>
      <c r="B423" s="60" t="s">
        <v>722</v>
      </c>
      <c r="C423" s="42" t="s">
        <v>25</v>
      </c>
      <c r="D423" s="45">
        <v>14.106263666423061</v>
      </c>
      <c r="E423" s="45">
        <v>14.1062636664231</v>
      </c>
      <c r="F423" s="44">
        <f t="shared" ref="F423:F429" si="30">E423-D423</f>
        <v>3.907985046680551E-14</v>
      </c>
      <c r="G423" s="74">
        <f>F423/D423</f>
        <v>2.7703899055727083E-15</v>
      </c>
      <c r="H423" s="44" t="s">
        <v>26</v>
      </c>
    </row>
    <row r="424" spans="1:8" s="28" customFormat="1" x14ac:dyDescent="0.25">
      <c r="A424" s="40" t="s">
        <v>723</v>
      </c>
      <c r="B424" s="60" t="s">
        <v>724</v>
      </c>
      <c r="C424" s="42" t="s">
        <v>25</v>
      </c>
      <c r="D424" s="45">
        <f>SUM(D425,D430,D429,D431,D432,D434,D433)</f>
        <v>1491.5156772666057</v>
      </c>
      <c r="E424" s="45">
        <f>SUM(E425,E430,E429,E431,E432,E434,E433)</f>
        <v>1491.5156772666048</v>
      </c>
      <c r="F424" s="44">
        <f t="shared" si="30"/>
        <v>0</v>
      </c>
      <c r="G424" s="74">
        <f>F424/D424</f>
        <v>0</v>
      </c>
      <c r="H424" s="44" t="s">
        <v>26</v>
      </c>
    </row>
    <row r="425" spans="1:8" s="28" customFormat="1" x14ac:dyDescent="0.25">
      <c r="A425" s="40" t="s">
        <v>725</v>
      </c>
      <c r="B425" s="64" t="s">
        <v>709</v>
      </c>
      <c r="C425" s="42" t="s">
        <v>25</v>
      </c>
      <c r="D425" s="45">
        <f>SUM(D426,D427,D428)</f>
        <v>1449.7913412666057</v>
      </c>
      <c r="E425" s="45">
        <f>SUM(E426,E427,E428)</f>
        <v>1449.7913412666048</v>
      </c>
      <c r="F425" s="44">
        <f t="shared" si="30"/>
        <v>0</v>
      </c>
      <c r="G425" s="74">
        <f>F425/D425</f>
        <v>0</v>
      </c>
      <c r="H425" s="44" t="s">
        <v>26</v>
      </c>
    </row>
    <row r="426" spans="1:8" s="28" customFormat="1" ht="31.5" x14ac:dyDescent="0.25">
      <c r="A426" s="40" t="s">
        <v>726</v>
      </c>
      <c r="B426" s="65" t="s">
        <v>30</v>
      </c>
      <c r="C426" s="42" t="s">
        <v>25</v>
      </c>
      <c r="D426" s="44">
        <v>0</v>
      </c>
      <c r="E426" s="45">
        <v>0</v>
      </c>
      <c r="F426" s="44">
        <f t="shared" si="30"/>
        <v>0</v>
      </c>
      <c r="G426" s="74">
        <v>0</v>
      </c>
      <c r="H426" s="44" t="s">
        <v>26</v>
      </c>
    </row>
    <row r="427" spans="1:8" s="28" customFormat="1" ht="23.25" customHeight="1" x14ac:dyDescent="0.25">
      <c r="A427" s="40" t="s">
        <v>727</v>
      </c>
      <c r="B427" s="65" t="s">
        <v>32</v>
      </c>
      <c r="C427" s="42" t="s">
        <v>25</v>
      </c>
      <c r="D427" s="45">
        <v>1446.7699105042409</v>
      </c>
      <c r="E427" s="45">
        <v>1446.76991050424</v>
      </c>
      <c r="F427" s="44">
        <f t="shared" si="30"/>
        <v>0</v>
      </c>
      <c r="G427" s="74">
        <f>F427/D427</f>
        <v>0</v>
      </c>
      <c r="H427" s="44" t="s">
        <v>26</v>
      </c>
    </row>
    <row r="428" spans="1:8" s="28" customFormat="1" ht="31.5" x14ac:dyDescent="0.25">
      <c r="A428" s="40" t="s">
        <v>728</v>
      </c>
      <c r="B428" s="65" t="s">
        <v>35</v>
      </c>
      <c r="C428" s="42" t="s">
        <v>25</v>
      </c>
      <c r="D428" s="44">
        <v>3.0214307623648202</v>
      </c>
      <c r="E428" s="45">
        <v>3.0214307623648202</v>
      </c>
      <c r="F428" s="44">
        <f t="shared" si="30"/>
        <v>0</v>
      </c>
      <c r="G428" s="74">
        <f>F428/D428</f>
        <v>0</v>
      </c>
      <c r="H428" s="44" t="s">
        <v>26</v>
      </c>
    </row>
    <row r="429" spans="1:8" s="28" customFormat="1" x14ac:dyDescent="0.25">
      <c r="A429" s="40" t="s">
        <v>729</v>
      </c>
      <c r="B429" s="64" t="s">
        <v>474</v>
      </c>
      <c r="C429" s="42" t="s">
        <v>25</v>
      </c>
      <c r="D429" s="44">
        <v>0</v>
      </c>
      <c r="E429" s="45">
        <v>0</v>
      </c>
      <c r="F429" s="44">
        <f t="shared" si="30"/>
        <v>0</v>
      </c>
      <c r="G429" s="74">
        <v>0</v>
      </c>
      <c r="H429" s="44" t="s">
        <v>26</v>
      </c>
    </row>
    <row r="430" spans="1:8" s="28" customFormat="1" x14ac:dyDescent="0.25">
      <c r="A430" s="40" t="s">
        <v>730</v>
      </c>
      <c r="B430" s="64" t="s">
        <v>477</v>
      </c>
      <c r="C430" s="42" t="s">
        <v>25</v>
      </c>
      <c r="D430" s="45" t="s">
        <v>26</v>
      </c>
      <c r="E430" s="45" t="s">
        <v>26</v>
      </c>
      <c r="F430" s="45" t="s">
        <v>26</v>
      </c>
      <c r="G430" s="74" t="s">
        <v>26</v>
      </c>
      <c r="H430" s="44" t="s">
        <v>26</v>
      </c>
    </row>
    <row r="431" spans="1:8" s="28" customFormat="1" x14ac:dyDescent="0.25">
      <c r="A431" s="40" t="s">
        <v>731</v>
      </c>
      <c r="B431" s="64" t="s">
        <v>480</v>
      </c>
      <c r="C431" s="42" t="s">
        <v>25</v>
      </c>
      <c r="D431" s="44">
        <v>0</v>
      </c>
      <c r="E431" s="45">
        <v>0</v>
      </c>
      <c r="F431" s="44">
        <f>E431-D431</f>
        <v>0</v>
      </c>
      <c r="G431" s="74">
        <v>0</v>
      </c>
      <c r="H431" s="44" t="s">
        <v>26</v>
      </c>
    </row>
    <row r="432" spans="1:8" s="28" customFormat="1" x14ac:dyDescent="0.25">
      <c r="A432" s="40" t="s">
        <v>732</v>
      </c>
      <c r="B432" s="64" t="s">
        <v>487</v>
      </c>
      <c r="C432" s="42" t="s">
        <v>25</v>
      </c>
      <c r="D432" s="45" t="s">
        <v>26</v>
      </c>
      <c r="E432" s="45" t="s">
        <v>26</v>
      </c>
      <c r="F432" s="45" t="s">
        <v>26</v>
      </c>
      <c r="G432" s="74" t="s">
        <v>26</v>
      </c>
      <c r="H432" s="44" t="s">
        <v>26</v>
      </c>
    </row>
    <row r="433" spans="1:8" s="28" customFormat="1" x14ac:dyDescent="0.25">
      <c r="A433" s="40" t="s">
        <v>733</v>
      </c>
      <c r="B433" s="64" t="s">
        <v>490</v>
      </c>
      <c r="C433" s="42" t="s">
        <v>25</v>
      </c>
      <c r="D433" s="44">
        <v>41.724336000000001</v>
      </c>
      <c r="E433" s="44">
        <v>41.724336000000001</v>
      </c>
      <c r="F433" s="44">
        <f>E433-D433</f>
        <v>0</v>
      </c>
      <c r="G433" s="74">
        <f>F433/D433</f>
        <v>0</v>
      </c>
      <c r="H433" s="44" t="s">
        <v>26</v>
      </c>
    </row>
    <row r="434" spans="1:8" s="28" customFormat="1" ht="31.5" x14ac:dyDescent="0.25">
      <c r="A434" s="40" t="s">
        <v>734</v>
      </c>
      <c r="B434" s="64" t="s">
        <v>495</v>
      </c>
      <c r="C434" s="42" t="s">
        <v>25</v>
      </c>
      <c r="D434" s="45" t="s">
        <v>26</v>
      </c>
      <c r="E434" s="45" t="s">
        <v>26</v>
      </c>
      <c r="F434" s="45" t="s">
        <v>26</v>
      </c>
      <c r="G434" s="45" t="s">
        <v>26</v>
      </c>
      <c r="H434" s="44" t="s">
        <v>26</v>
      </c>
    </row>
    <row r="435" spans="1:8" s="28" customFormat="1" x14ac:dyDescent="0.25">
      <c r="A435" s="40" t="s">
        <v>735</v>
      </c>
      <c r="B435" s="132" t="s">
        <v>51</v>
      </c>
      <c r="C435" s="42" t="s">
        <v>25</v>
      </c>
      <c r="D435" s="45" t="s">
        <v>26</v>
      </c>
      <c r="E435" s="45" t="s">
        <v>26</v>
      </c>
      <c r="F435" s="45" t="s">
        <v>26</v>
      </c>
      <c r="G435" s="45" t="s">
        <v>26</v>
      </c>
      <c r="H435" s="44" t="s">
        <v>26</v>
      </c>
    </row>
    <row r="436" spans="1:8" s="28" customFormat="1" x14ac:dyDescent="0.25">
      <c r="A436" s="40" t="s">
        <v>736</v>
      </c>
      <c r="B436" s="132" t="s">
        <v>53</v>
      </c>
      <c r="C436" s="42" t="s">
        <v>25</v>
      </c>
      <c r="D436" s="45" t="s">
        <v>26</v>
      </c>
      <c r="E436" s="45" t="s">
        <v>26</v>
      </c>
      <c r="F436" s="45" t="s">
        <v>26</v>
      </c>
      <c r="G436" s="45" t="s">
        <v>26</v>
      </c>
      <c r="H436" s="44" t="s">
        <v>26</v>
      </c>
    </row>
    <row r="437" spans="1:8" s="28" customFormat="1" x14ac:dyDescent="0.25">
      <c r="A437" s="40" t="s">
        <v>38</v>
      </c>
      <c r="B437" s="62" t="s">
        <v>737</v>
      </c>
      <c r="C437" s="42" t="s">
        <v>25</v>
      </c>
      <c r="D437" s="44">
        <v>0</v>
      </c>
      <c r="E437" s="45">
        <v>1058.62607112</v>
      </c>
      <c r="F437" s="44">
        <f t="shared" ref="F437:F454" si="31">E437-D437</f>
        <v>1058.62607112</v>
      </c>
      <c r="G437" s="74">
        <v>1</v>
      </c>
      <c r="H437" s="44" t="s">
        <v>738</v>
      </c>
    </row>
    <row r="438" spans="1:8" s="28" customFormat="1" x14ac:dyDescent="0.25">
      <c r="A438" s="40" t="s">
        <v>40</v>
      </c>
      <c r="B438" s="62" t="s">
        <v>739</v>
      </c>
      <c r="C438" s="42" t="s">
        <v>25</v>
      </c>
      <c r="D438" s="44">
        <v>1969.1298477809655</v>
      </c>
      <c r="E438" s="92">
        <v>2688.1106395999964</v>
      </c>
      <c r="F438" s="44">
        <f t="shared" si="31"/>
        <v>718.98079181903086</v>
      </c>
      <c r="G438" s="74">
        <f>F438/D438</f>
        <v>0.36512614575887842</v>
      </c>
      <c r="H438" s="44" t="s">
        <v>26</v>
      </c>
    </row>
    <row r="439" spans="1:8" s="28" customFormat="1" x14ac:dyDescent="0.25">
      <c r="A439" s="40" t="s">
        <v>740</v>
      </c>
      <c r="B439" s="60" t="s">
        <v>741</v>
      </c>
      <c r="C439" s="42" t="s">
        <v>25</v>
      </c>
      <c r="D439" s="44">
        <v>0</v>
      </c>
      <c r="E439" s="45">
        <v>0</v>
      </c>
      <c r="F439" s="44">
        <f t="shared" si="31"/>
        <v>0</v>
      </c>
      <c r="G439" s="74">
        <v>0</v>
      </c>
      <c r="H439" s="44" t="s">
        <v>26</v>
      </c>
    </row>
    <row r="440" spans="1:8" s="28" customFormat="1" x14ac:dyDescent="0.25">
      <c r="A440" s="40" t="s">
        <v>742</v>
      </c>
      <c r="B440" s="60" t="s">
        <v>743</v>
      </c>
      <c r="C440" s="42" t="s">
        <v>25</v>
      </c>
      <c r="D440" s="44">
        <v>0</v>
      </c>
      <c r="E440" s="45">
        <v>0</v>
      </c>
      <c r="F440" s="44">
        <f t="shared" si="31"/>
        <v>0</v>
      </c>
      <c r="G440" s="74">
        <v>0</v>
      </c>
      <c r="H440" s="44" t="s">
        <v>26</v>
      </c>
    </row>
    <row r="441" spans="1:8" s="28" customFormat="1" ht="34.5" customHeight="1" x14ac:dyDescent="0.25">
      <c r="A441" s="40" t="s">
        <v>744</v>
      </c>
      <c r="B441" s="60" t="s">
        <v>745</v>
      </c>
      <c r="C441" s="42"/>
      <c r="D441" s="92">
        <v>124.26140310633332</v>
      </c>
      <c r="E441" s="45">
        <v>124.26140310633332</v>
      </c>
      <c r="F441" s="44">
        <f t="shared" si="31"/>
        <v>0</v>
      </c>
      <c r="G441" s="74">
        <f>F441/D441</f>
        <v>0</v>
      </c>
      <c r="H441" s="44" t="s">
        <v>26</v>
      </c>
    </row>
    <row r="442" spans="1:8" s="28" customFormat="1" x14ac:dyDescent="0.25">
      <c r="A442" s="40" t="s">
        <v>746</v>
      </c>
      <c r="B442" s="60" t="s">
        <v>747</v>
      </c>
      <c r="C442" s="42"/>
      <c r="D442" s="92">
        <v>511.4153482277066</v>
      </c>
      <c r="E442" s="45">
        <v>1452.0308152199966</v>
      </c>
      <c r="F442" s="44">
        <f t="shared" si="31"/>
        <v>940.61546699229007</v>
      </c>
      <c r="G442" s="74">
        <f>F442/D442</f>
        <v>1.839239808214522</v>
      </c>
      <c r="H442" s="44" t="s">
        <v>26</v>
      </c>
    </row>
    <row r="443" spans="1:8" s="28" customFormat="1" x14ac:dyDescent="0.25">
      <c r="A443" s="40" t="s">
        <v>56</v>
      </c>
      <c r="B443" s="133" t="s">
        <v>748</v>
      </c>
      <c r="C443" s="42" t="s">
        <v>25</v>
      </c>
      <c r="D443" s="45">
        <f>SUM(D444,D445,D446,D447,D448,D453,D454)</f>
        <v>5707.3491180381998</v>
      </c>
      <c r="E443" s="45">
        <f>SUM(E444,E445,E446,E447,E448,E453,E454)</f>
        <v>4748.9407650499998</v>
      </c>
      <c r="F443" s="44">
        <f t="shared" si="31"/>
        <v>-958.40835298820002</v>
      </c>
      <c r="G443" s="74">
        <f>F443/D443</f>
        <v>-0.16792530703249425</v>
      </c>
      <c r="H443" s="44" t="s">
        <v>26</v>
      </c>
    </row>
    <row r="444" spans="1:8" s="28" customFormat="1" x14ac:dyDescent="0.25">
      <c r="A444" s="40" t="s">
        <v>58</v>
      </c>
      <c r="B444" s="62" t="s">
        <v>749</v>
      </c>
      <c r="C444" s="42" t="s">
        <v>25</v>
      </c>
      <c r="D444" s="44">
        <v>69.978867403999985</v>
      </c>
      <c r="E444" s="44">
        <v>36.352166769999997</v>
      </c>
      <c r="F444" s="44">
        <f t="shared" si="31"/>
        <v>-33.626700633999988</v>
      </c>
      <c r="G444" s="74">
        <f>F444/D444</f>
        <v>-0.48052650580735018</v>
      </c>
      <c r="H444" s="44" t="s">
        <v>26</v>
      </c>
    </row>
    <row r="445" spans="1:8" s="28" customFormat="1" x14ac:dyDescent="0.25">
      <c r="A445" s="40" t="s">
        <v>63</v>
      </c>
      <c r="B445" s="62" t="s">
        <v>750</v>
      </c>
      <c r="C445" s="42" t="s">
        <v>25</v>
      </c>
      <c r="D445" s="44">
        <v>0</v>
      </c>
      <c r="E445" s="45">
        <v>0</v>
      </c>
      <c r="F445" s="44">
        <f t="shared" si="31"/>
        <v>0</v>
      </c>
      <c r="G445" s="74">
        <v>0</v>
      </c>
      <c r="H445" s="44" t="s">
        <v>26</v>
      </c>
    </row>
    <row r="446" spans="1:8" s="28" customFormat="1" x14ac:dyDescent="0.25">
      <c r="A446" s="40" t="s">
        <v>64</v>
      </c>
      <c r="B446" s="62" t="s">
        <v>751</v>
      </c>
      <c r="C446" s="42" t="s">
        <v>25</v>
      </c>
      <c r="D446" s="44">
        <v>0</v>
      </c>
      <c r="E446" s="45">
        <v>0</v>
      </c>
      <c r="F446" s="44">
        <f t="shared" si="31"/>
        <v>0</v>
      </c>
      <c r="G446" s="74">
        <v>0</v>
      </c>
      <c r="H446" s="44" t="s">
        <v>26</v>
      </c>
    </row>
    <row r="447" spans="1:8" s="28" customFormat="1" x14ac:dyDescent="0.25">
      <c r="A447" s="40" t="s">
        <v>65</v>
      </c>
      <c r="B447" s="62" t="s">
        <v>752</v>
      </c>
      <c r="C447" s="42" t="s">
        <v>25</v>
      </c>
      <c r="D447" s="44">
        <v>5637.3702506341997</v>
      </c>
      <c r="E447" s="44">
        <v>4712.58859828</v>
      </c>
      <c r="F447" s="44">
        <f t="shared" si="31"/>
        <v>-924.78165235419965</v>
      </c>
      <c r="G447" s="74">
        <f>F447/D447</f>
        <v>-0.16404486688632211</v>
      </c>
      <c r="H447" s="44" t="s">
        <v>26</v>
      </c>
    </row>
    <row r="448" spans="1:8" s="28" customFormat="1" x14ac:dyDescent="0.25">
      <c r="A448" s="40" t="s">
        <v>66</v>
      </c>
      <c r="B448" s="62" t="s">
        <v>753</v>
      </c>
      <c r="C448" s="42" t="s">
        <v>25</v>
      </c>
      <c r="D448" s="45">
        <v>0</v>
      </c>
      <c r="E448" s="45">
        <v>0</v>
      </c>
      <c r="F448" s="44">
        <f t="shared" si="31"/>
        <v>0</v>
      </c>
      <c r="G448" s="74">
        <v>0</v>
      </c>
      <c r="H448" s="44" t="s">
        <v>26</v>
      </c>
    </row>
    <row r="449" spans="1:8" s="28" customFormat="1" x14ac:dyDescent="0.25">
      <c r="A449" s="40" t="s">
        <v>121</v>
      </c>
      <c r="B449" s="60" t="s">
        <v>365</v>
      </c>
      <c r="C449" s="42" t="s">
        <v>25</v>
      </c>
      <c r="D449" s="44"/>
      <c r="E449" s="45">
        <v>0</v>
      </c>
      <c r="F449" s="44">
        <f t="shared" si="31"/>
        <v>0</v>
      </c>
      <c r="G449" s="74">
        <v>0</v>
      </c>
      <c r="H449" s="44" t="s">
        <v>26</v>
      </c>
    </row>
    <row r="450" spans="1:8" s="28" customFormat="1" ht="31.5" x14ac:dyDescent="0.25">
      <c r="A450" s="40" t="s">
        <v>754</v>
      </c>
      <c r="B450" s="64" t="s">
        <v>755</v>
      </c>
      <c r="C450" s="42" t="s">
        <v>25</v>
      </c>
      <c r="D450" s="44">
        <v>0</v>
      </c>
      <c r="E450" s="45">
        <v>0</v>
      </c>
      <c r="F450" s="44">
        <f t="shared" si="31"/>
        <v>0</v>
      </c>
      <c r="G450" s="74">
        <v>0</v>
      </c>
      <c r="H450" s="44" t="s">
        <v>26</v>
      </c>
    </row>
    <row r="451" spans="1:8" s="28" customFormat="1" x14ac:dyDescent="0.25">
      <c r="A451" s="40" t="s">
        <v>124</v>
      </c>
      <c r="B451" s="60" t="s">
        <v>367</v>
      </c>
      <c r="C451" s="42" t="s">
        <v>25</v>
      </c>
      <c r="D451" s="44">
        <v>0</v>
      </c>
      <c r="E451" s="45">
        <v>0</v>
      </c>
      <c r="F451" s="44">
        <f t="shared" si="31"/>
        <v>0</v>
      </c>
      <c r="G451" s="74">
        <v>0</v>
      </c>
      <c r="H451" s="44" t="s">
        <v>26</v>
      </c>
    </row>
    <row r="452" spans="1:8" s="28" customFormat="1" ht="31.5" x14ac:dyDescent="0.25">
      <c r="A452" s="40" t="s">
        <v>756</v>
      </c>
      <c r="B452" s="64" t="s">
        <v>757</v>
      </c>
      <c r="C452" s="42" t="s">
        <v>25</v>
      </c>
      <c r="D452" s="44">
        <v>0</v>
      </c>
      <c r="E452" s="45">
        <v>0</v>
      </c>
      <c r="F452" s="44">
        <f t="shared" si="31"/>
        <v>0</v>
      </c>
      <c r="G452" s="74">
        <v>0</v>
      </c>
      <c r="H452" s="44" t="s">
        <v>26</v>
      </c>
    </row>
    <row r="453" spans="1:8" s="28" customFormat="1" x14ac:dyDescent="0.25">
      <c r="A453" s="40" t="s">
        <v>68</v>
      </c>
      <c r="B453" s="62" t="s">
        <v>758</v>
      </c>
      <c r="C453" s="42" t="s">
        <v>25</v>
      </c>
      <c r="D453" s="44">
        <v>0</v>
      </c>
      <c r="E453" s="45">
        <v>0</v>
      </c>
      <c r="F453" s="44">
        <f t="shared" si="31"/>
        <v>0</v>
      </c>
      <c r="G453" s="74">
        <v>0</v>
      </c>
      <c r="H453" s="44" t="s">
        <v>26</v>
      </c>
    </row>
    <row r="454" spans="1:8" s="28" customFormat="1" ht="16.5" thickBot="1" x14ac:dyDescent="0.3">
      <c r="A454" s="46" t="s">
        <v>69</v>
      </c>
      <c r="B454" s="82" t="s">
        <v>759</v>
      </c>
      <c r="C454" s="48" t="s">
        <v>25</v>
      </c>
      <c r="D454" s="52">
        <v>0</v>
      </c>
      <c r="E454" s="93">
        <v>0</v>
      </c>
      <c r="F454" s="44">
        <f t="shared" si="31"/>
        <v>0</v>
      </c>
      <c r="G454" s="74">
        <v>0</v>
      </c>
      <c r="H454" s="52" t="s">
        <v>26</v>
      </c>
    </row>
    <row r="455" spans="1:8" s="28" customFormat="1" x14ac:dyDescent="0.25">
      <c r="A455" s="134" t="s">
        <v>144</v>
      </c>
      <c r="B455" s="135" t="s">
        <v>137</v>
      </c>
      <c r="C455" s="136" t="s">
        <v>26</v>
      </c>
      <c r="D455" s="137" t="s">
        <v>458</v>
      </c>
      <c r="E455" s="137" t="s">
        <v>458</v>
      </c>
      <c r="F455" s="138" t="s">
        <v>26</v>
      </c>
      <c r="G455" s="139" t="s">
        <v>26</v>
      </c>
      <c r="H455" s="139" t="s">
        <v>26</v>
      </c>
    </row>
    <row r="456" spans="1:8" s="28" customFormat="1" ht="47.25" x14ac:dyDescent="0.25">
      <c r="A456" s="40" t="s">
        <v>760</v>
      </c>
      <c r="B456" s="62" t="s">
        <v>761</v>
      </c>
      <c r="C456" s="48" t="s">
        <v>25</v>
      </c>
      <c r="D456" s="140" t="s">
        <v>26</v>
      </c>
      <c r="E456" s="140" t="s">
        <v>26</v>
      </c>
      <c r="F456" s="44" t="s">
        <v>26</v>
      </c>
      <c r="G456" s="74" t="s">
        <v>26</v>
      </c>
      <c r="H456" s="44" t="s">
        <v>26</v>
      </c>
    </row>
    <row r="457" spans="1:8" s="28" customFormat="1" x14ac:dyDescent="0.25">
      <c r="A457" s="40" t="s">
        <v>147</v>
      </c>
      <c r="B457" s="60" t="s">
        <v>762</v>
      </c>
      <c r="C457" s="48" t="s">
        <v>25</v>
      </c>
      <c r="D457" s="140" t="s">
        <v>26</v>
      </c>
      <c r="E457" s="140" t="s">
        <v>26</v>
      </c>
      <c r="F457" s="44" t="s">
        <v>26</v>
      </c>
      <c r="G457" s="74" t="s">
        <v>26</v>
      </c>
      <c r="H457" s="44" t="s">
        <v>26</v>
      </c>
    </row>
    <row r="458" spans="1:8" s="28" customFormat="1" ht="31.5" x14ac:dyDescent="0.25">
      <c r="A458" s="40" t="s">
        <v>763</v>
      </c>
      <c r="B458" s="60" t="s">
        <v>764</v>
      </c>
      <c r="C458" s="48" t="s">
        <v>25</v>
      </c>
      <c r="D458" s="140" t="s">
        <v>26</v>
      </c>
      <c r="E458" s="140" t="s">
        <v>26</v>
      </c>
      <c r="F458" s="44" t="s">
        <v>26</v>
      </c>
      <c r="G458" s="74" t="s">
        <v>26</v>
      </c>
      <c r="H458" s="44" t="s">
        <v>26</v>
      </c>
    </row>
    <row r="459" spans="1:8" s="28" customFormat="1" ht="94.5" x14ac:dyDescent="0.25">
      <c r="A459" s="40" t="s">
        <v>765</v>
      </c>
      <c r="B459" s="60" t="s">
        <v>766</v>
      </c>
      <c r="C459" s="48" t="s">
        <v>25</v>
      </c>
      <c r="D459" s="140" t="s">
        <v>26</v>
      </c>
      <c r="E459" s="140" t="s">
        <v>26</v>
      </c>
      <c r="F459" s="44" t="s">
        <v>26</v>
      </c>
      <c r="G459" s="74" t="s">
        <v>26</v>
      </c>
      <c r="H459" s="44" t="s">
        <v>26</v>
      </c>
    </row>
    <row r="460" spans="1:8" s="28" customFormat="1" x14ac:dyDescent="0.25">
      <c r="A460" s="40" t="s">
        <v>149</v>
      </c>
      <c r="B460" s="60" t="s">
        <v>767</v>
      </c>
      <c r="C460" s="48" t="s">
        <v>25</v>
      </c>
      <c r="D460" s="140" t="s">
        <v>26</v>
      </c>
      <c r="E460" s="140" t="s">
        <v>26</v>
      </c>
      <c r="F460" s="44" t="s">
        <v>26</v>
      </c>
      <c r="G460" s="74" t="s">
        <v>26</v>
      </c>
      <c r="H460" s="44" t="s">
        <v>26</v>
      </c>
    </row>
    <row r="461" spans="1:8" s="28" customFormat="1" x14ac:dyDescent="0.25">
      <c r="A461" s="40" t="s">
        <v>768</v>
      </c>
      <c r="B461" s="60" t="s">
        <v>769</v>
      </c>
      <c r="C461" s="48"/>
      <c r="D461" s="140" t="s">
        <v>26</v>
      </c>
      <c r="E461" s="140" t="s">
        <v>26</v>
      </c>
      <c r="F461" s="44" t="s">
        <v>26</v>
      </c>
      <c r="G461" s="74" t="s">
        <v>26</v>
      </c>
      <c r="H461" s="44" t="s">
        <v>26</v>
      </c>
    </row>
    <row r="462" spans="1:8" s="28" customFormat="1" ht="31.5" x14ac:dyDescent="0.25">
      <c r="A462" s="40" t="s">
        <v>150</v>
      </c>
      <c r="B462" s="62" t="s">
        <v>770</v>
      </c>
      <c r="C462" s="141" t="s">
        <v>26</v>
      </c>
      <c r="D462" s="140" t="s">
        <v>458</v>
      </c>
      <c r="E462" s="140" t="s">
        <v>26</v>
      </c>
      <c r="F462" s="44" t="s">
        <v>26</v>
      </c>
      <c r="G462" s="74" t="s">
        <v>26</v>
      </c>
      <c r="H462" s="44" t="s">
        <v>26</v>
      </c>
    </row>
    <row r="463" spans="1:8" s="28" customFormat="1" x14ac:dyDescent="0.25">
      <c r="A463" s="40" t="s">
        <v>771</v>
      </c>
      <c r="B463" s="60" t="s">
        <v>772</v>
      </c>
      <c r="C463" s="48" t="s">
        <v>25</v>
      </c>
      <c r="D463" s="140" t="s">
        <v>26</v>
      </c>
      <c r="E463" s="140" t="s">
        <v>26</v>
      </c>
      <c r="F463" s="44" t="s">
        <v>26</v>
      </c>
      <c r="G463" s="44" t="s">
        <v>26</v>
      </c>
      <c r="H463" s="44" t="s">
        <v>26</v>
      </c>
    </row>
    <row r="464" spans="1:8" s="28" customFormat="1" x14ac:dyDescent="0.25">
      <c r="A464" s="40" t="s">
        <v>773</v>
      </c>
      <c r="B464" s="60" t="s">
        <v>774</v>
      </c>
      <c r="C464" s="48" t="s">
        <v>25</v>
      </c>
      <c r="D464" s="140" t="s">
        <v>26</v>
      </c>
      <c r="E464" s="140" t="s">
        <v>26</v>
      </c>
      <c r="F464" s="44" t="s">
        <v>26</v>
      </c>
      <c r="G464" s="44" t="s">
        <v>26</v>
      </c>
      <c r="H464" s="44" t="s">
        <v>26</v>
      </c>
    </row>
    <row r="465" spans="1:20" s="28" customFormat="1" x14ac:dyDescent="0.25">
      <c r="A465" s="46" t="s">
        <v>775</v>
      </c>
      <c r="B465" s="123" t="s">
        <v>776</v>
      </c>
      <c r="C465" s="142" t="s">
        <v>25</v>
      </c>
      <c r="D465" s="143" t="s">
        <v>26</v>
      </c>
      <c r="E465" s="144" t="s">
        <v>26</v>
      </c>
      <c r="F465" s="52" t="s">
        <v>26</v>
      </c>
      <c r="G465" s="52" t="s">
        <v>26</v>
      </c>
      <c r="H465" s="52" t="s">
        <v>26</v>
      </c>
    </row>
    <row r="466" spans="1:20" ht="47.25" outlineLevel="1" x14ac:dyDescent="0.25">
      <c r="A466" s="145" t="s">
        <v>151</v>
      </c>
      <c r="B466" s="146" t="s">
        <v>777</v>
      </c>
      <c r="C466" s="147" t="s">
        <v>25</v>
      </c>
      <c r="D466" s="148" t="s">
        <v>26</v>
      </c>
      <c r="E466" s="148" t="s">
        <v>26</v>
      </c>
      <c r="F466" s="44" t="s">
        <v>26</v>
      </c>
      <c r="G466" s="44" t="s">
        <v>26</v>
      </c>
      <c r="H466" s="44" t="s">
        <v>26</v>
      </c>
      <c r="K466" s="28"/>
      <c r="L466" s="28"/>
      <c r="N466" s="28"/>
      <c r="P466" s="28"/>
      <c r="Q466" s="28"/>
      <c r="R466" s="28"/>
      <c r="S466" s="28"/>
      <c r="T466" s="28"/>
    </row>
    <row r="467" spans="1:20" x14ac:dyDescent="0.25">
      <c r="A467" s="149" t="s">
        <v>778</v>
      </c>
      <c r="D467" s="150"/>
      <c r="E467" s="150"/>
      <c r="F467" s="150"/>
      <c r="G467" s="150"/>
      <c r="H467" s="150"/>
    </row>
    <row r="468" spans="1:20" x14ac:dyDescent="0.25">
      <c r="A468" s="184" t="s">
        <v>779</v>
      </c>
      <c r="B468" s="184"/>
      <c r="C468" s="184"/>
    </row>
    <row r="469" spans="1:20" x14ac:dyDescent="0.25">
      <c r="A469" s="184" t="s">
        <v>780</v>
      </c>
      <c r="B469" s="184"/>
      <c r="C469" s="184"/>
    </row>
    <row r="470" spans="1:20" x14ac:dyDescent="0.25">
      <c r="A470" s="184" t="s">
        <v>781</v>
      </c>
      <c r="B470" s="184"/>
      <c r="C470" s="184"/>
    </row>
    <row r="471" spans="1:20" ht="15.75" customHeight="1" x14ac:dyDescent="0.25">
      <c r="A471" s="151" t="s">
        <v>782</v>
      </c>
      <c r="E471" s="152"/>
      <c r="F471" s="152"/>
      <c r="G471" s="152"/>
      <c r="H471" s="152"/>
    </row>
    <row r="472" spans="1:20" ht="78" customHeight="1" x14ac:dyDescent="0.25">
      <c r="A472" s="185" t="s">
        <v>783</v>
      </c>
      <c r="B472" s="185"/>
      <c r="C472" s="185"/>
    </row>
    <row r="473" spans="1:20" ht="9.75" customHeight="1" x14ac:dyDescent="0.25"/>
    <row r="474" spans="1:20" x14ac:dyDescent="0.25">
      <c r="D474" s="4"/>
      <c r="E474" s="4"/>
      <c r="F474" s="4"/>
      <c r="G474" s="4"/>
      <c r="H474" s="4"/>
    </row>
    <row r="475" spans="1:20" ht="11.25" customHeight="1" x14ac:dyDescent="0.25">
      <c r="D475" s="4"/>
      <c r="E475" s="4"/>
      <c r="F475" s="4"/>
      <c r="G475" s="4"/>
      <c r="H475" s="4"/>
    </row>
    <row r="476" spans="1:20" x14ac:dyDescent="0.25">
      <c r="A476" s="153"/>
      <c r="B476" s="154"/>
      <c r="C476" s="155"/>
      <c r="D476" s="11"/>
      <c r="E476" s="11"/>
      <c r="F476" s="11"/>
      <c r="G476" s="11"/>
      <c r="H476" s="11"/>
    </row>
    <row r="477" spans="1:20" x14ac:dyDescent="0.25">
      <c r="A477" s="153"/>
      <c r="B477" s="154"/>
      <c r="C477" s="155"/>
      <c r="D477" s="11"/>
      <c r="E477" s="11"/>
      <c r="F477" s="11"/>
      <c r="G477" s="11"/>
      <c r="H477" s="11"/>
    </row>
    <row r="478" spans="1:20" x14ac:dyDescent="0.25">
      <c r="A478" s="153"/>
      <c r="B478" s="154"/>
      <c r="C478" s="155"/>
      <c r="D478" s="11"/>
      <c r="E478" s="11"/>
      <c r="F478" s="11"/>
      <c r="G478" s="11"/>
      <c r="H478" s="11"/>
    </row>
    <row r="479" spans="1:20" x14ac:dyDescent="0.25">
      <c r="A479" s="153"/>
      <c r="B479" s="154"/>
      <c r="C479" s="155"/>
      <c r="D479" s="11"/>
      <c r="E479" s="11"/>
      <c r="F479" s="11"/>
      <c r="G479" s="11"/>
      <c r="H479" s="11"/>
    </row>
    <row r="480" spans="1:20" x14ac:dyDescent="0.25">
      <c r="A480" s="153"/>
      <c r="B480" s="154"/>
      <c r="C480" s="155"/>
      <c r="D480" s="11"/>
      <c r="E480" s="11"/>
      <c r="F480" s="11"/>
      <c r="G480" s="11"/>
      <c r="H480" s="11"/>
    </row>
    <row r="481" spans="1:8" x14ac:dyDescent="0.25">
      <c r="A481" s="153"/>
      <c r="B481" s="154"/>
      <c r="C481" s="155"/>
      <c r="D481" s="11"/>
      <c r="E481" s="11"/>
      <c r="F481" s="11"/>
      <c r="G481" s="11"/>
      <c r="H481" s="11"/>
    </row>
    <row r="482" spans="1:8" x14ac:dyDescent="0.25">
      <c r="A482" s="156"/>
      <c r="B482" s="154"/>
      <c r="C482" s="155"/>
      <c r="D482" s="11"/>
      <c r="E482" s="11"/>
      <c r="F482" s="11"/>
      <c r="G482" s="11"/>
      <c r="H482" s="11"/>
    </row>
    <row r="483" spans="1:8" x14ac:dyDescent="0.25">
      <c r="A483" s="156"/>
      <c r="B483" s="154"/>
      <c r="C483" s="155"/>
      <c r="D483" s="11"/>
      <c r="E483" s="11"/>
      <c r="F483" s="11"/>
      <c r="G483" s="11"/>
      <c r="H483" s="11"/>
    </row>
    <row r="484" spans="1:8" x14ac:dyDescent="0.25">
      <c r="A484" s="156"/>
      <c r="B484" s="154"/>
    </row>
    <row r="485" spans="1:8" x14ac:dyDescent="0.25">
      <c r="A485" s="156"/>
    </row>
    <row r="486" spans="1:8" x14ac:dyDescent="0.25">
      <c r="A486" s="156"/>
    </row>
    <row r="487" spans="1:8" x14ac:dyDescent="0.25">
      <c r="A487" s="156"/>
    </row>
    <row r="488" spans="1:8" x14ac:dyDescent="0.25">
      <c r="A488" s="156"/>
    </row>
    <row r="489" spans="1:8" x14ac:dyDescent="0.25">
      <c r="A489" s="156"/>
    </row>
    <row r="490" spans="1:8" x14ac:dyDescent="0.25">
      <c r="A490" s="156"/>
    </row>
    <row r="491" spans="1:8" x14ac:dyDescent="0.25">
      <c r="A491" s="156"/>
    </row>
    <row r="492" spans="1:8" x14ac:dyDescent="0.25">
      <c r="A492" s="156"/>
    </row>
    <row r="493" spans="1:8" x14ac:dyDescent="0.25">
      <c r="A493" s="156"/>
    </row>
  </sheetData>
  <mergeCells count="28">
    <mergeCell ref="A383:B383"/>
    <mergeCell ref="A468:C468"/>
    <mergeCell ref="A469:C469"/>
    <mergeCell ref="A470:C470"/>
    <mergeCell ref="A472:C472"/>
    <mergeCell ref="A21:H21"/>
    <mergeCell ref="A176:H176"/>
    <mergeCell ref="A329:H329"/>
    <mergeCell ref="A379:H379"/>
    <mergeCell ref="A380:A381"/>
    <mergeCell ref="B380:B381"/>
    <mergeCell ref="C380:C381"/>
    <mergeCell ref="D380:E380"/>
    <mergeCell ref="F380:G380"/>
    <mergeCell ref="H380:H381"/>
    <mergeCell ref="H18:H19"/>
    <mergeCell ref="A4:F5"/>
    <mergeCell ref="A10:B10"/>
    <mergeCell ref="A12:B12"/>
    <mergeCell ref="A13:B13"/>
    <mergeCell ref="A16:C16"/>
    <mergeCell ref="A17:C17"/>
    <mergeCell ref="D17:H17"/>
    <mergeCell ref="A18:A19"/>
    <mergeCell ref="B18:B19"/>
    <mergeCell ref="C18:C19"/>
    <mergeCell ref="D18:E18"/>
    <mergeCell ref="F18:G18"/>
  </mergeCells>
  <conditionalFormatting sqref="A474:XFD475">
    <cfRule type="cellIs" dxfId="68" priority="69" operator="notEqual">
      <formula>0</formula>
    </cfRule>
  </conditionalFormatting>
  <conditionalFormatting sqref="E177 E383 D330:E330 D263 D367 D362 D350 D346 D343 D339 D336 F81:H86 E63:E119 E455:E465 H63:H80 F88:F90 G88:G99 F63:F80 F87:G87 H87:H90 F455:G466 A17:H20 D380:H382">
    <cfRule type="containsBlanks" dxfId="67" priority="67">
      <formula>LEN(TRIM(A17))=0</formula>
    </cfRule>
  </conditionalFormatting>
  <conditionalFormatting sqref="H264:H328 H186:H192 H195:H207 H209:H219 H237:H241 H243 H245 H248:H250 H252:H261 H221 H225:H235 H177:H184">
    <cfRule type="containsBlanks" dxfId="66" priority="65">
      <formula>LEN(TRIM(H177))=0</formula>
    </cfRule>
  </conditionalFormatting>
  <conditionalFormatting sqref="H393:H394 H400 H408 H417 H419 H423:H429 H431 H433 H437:H442 H383 H397:H398 H410:H415 H386:H391 H444:H454">
    <cfRule type="containsBlanks" dxfId="65" priority="64">
      <formula>LEN(TRIM(H383))=0</formula>
    </cfRule>
  </conditionalFormatting>
  <conditionalFormatting sqref="G177:G262 G264:G325">
    <cfRule type="containsBlanks" dxfId="64" priority="63">
      <formula>LEN(TRIM(G177))=0</formula>
    </cfRule>
  </conditionalFormatting>
  <conditionalFormatting sqref="G397:G398 G400 G417 G419 G423:G433 G408:G415 G383:G394 G437:G454">
    <cfRule type="containsBlanks" dxfId="63" priority="62">
      <formula>LEN(TRIM(G383))=0</formula>
    </cfRule>
  </conditionalFormatting>
  <conditionalFormatting sqref="H392">
    <cfRule type="containsBlanks" dxfId="62" priority="61">
      <formula>LEN(TRIM(H392))=0</formula>
    </cfRule>
  </conditionalFormatting>
  <conditionalFormatting sqref="H395">
    <cfRule type="containsBlanks" dxfId="61" priority="60">
      <formula>LEN(TRIM(H395))=0</formula>
    </cfRule>
  </conditionalFormatting>
  <conditionalFormatting sqref="H396">
    <cfRule type="containsBlanks" dxfId="60" priority="59">
      <formula>LEN(TRIM(H396))=0</formula>
    </cfRule>
  </conditionalFormatting>
  <conditionalFormatting sqref="H399">
    <cfRule type="containsBlanks" dxfId="59" priority="58">
      <formula>LEN(TRIM(H399))=0</formula>
    </cfRule>
  </conditionalFormatting>
  <conditionalFormatting sqref="H401">
    <cfRule type="containsBlanks" dxfId="58" priority="57">
      <formula>LEN(TRIM(H401))=0</formula>
    </cfRule>
  </conditionalFormatting>
  <conditionalFormatting sqref="H402">
    <cfRule type="containsBlanks" dxfId="57" priority="56">
      <formula>LEN(TRIM(H402))=0</formula>
    </cfRule>
  </conditionalFormatting>
  <conditionalFormatting sqref="H403">
    <cfRule type="containsBlanks" dxfId="56" priority="55">
      <formula>LEN(TRIM(H403))=0</formula>
    </cfRule>
  </conditionalFormatting>
  <conditionalFormatting sqref="H404">
    <cfRule type="containsBlanks" dxfId="55" priority="54">
      <formula>LEN(TRIM(H404))=0</formula>
    </cfRule>
  </conditionalFormatting>
  <conditionalFormatting sqref="H405">
    <cfRule type="containsBlanks" dxfId="54" priority="53">
      <formula>LEN(TRIM(H405))=0</formula>
    </cfRule>
  </conditionalFormatting>
  <conditionalFormatting sqref="H406">
    <cfRule type="containsBlanks" dxfId="53" priority="52">
      <formula>LEN(TRIM(H406))=0</formula>
    </cfRule>
  </conditionalFormatting>
  <conditionalFormatting sqref="H407">
    <cfRule type="containsBlanks" dxfId="52" priority="51">
      <formula>LEN(TRIM(H407))=0</formula>
    </cfRule>
  </conditionalFormatting>
  <conditionalFormatting sqref="H416">
    <cfRule type="containsBlanks" dxfId="51" priority="50">
      <formula>LEN(TRIM(H416))=0</formula>
    </cfRule>
  </conditionalFormatting>
  <conditionalFormatting sqref="H418">
    <cfRule type="containsBlanks" dxfId="50" priority="49">
      <formula>LEN(TRIM(H418))=0</formula>
    </cfRule>
  </conditionalFormatting>
  <conditionalFormatting sqref="H420">
    <cfRule type="containsBlanks" dxfId="49" priority="48">
      <formula>LEN(TRIM(H420))=0</formula>
    </cfRule>
  </conditionalFormatting>
  <conditionalFormatting sqref="H421">
    <cfRule type="containsBlanks" dxfId="48" priority="47">
      <formula>LEN(TRIM(H421))=0</formula>
    </cfRule>
  </conditionalFormatting>
  <conditionalFormatting sqref="H422">
    <cfRule type="containsBlanks" dxfId="47" priority="46">
      <formula>LEN(TRIM(H422))=0</formula>
    </cfRule>
  </conditionalFormatting>
  <conditionalFormatting sqref="H430">
    <cfRule type="containsBlanks" dxfId="46" priority="45">
      <formula>LEN(TRIM(H430))=0</formula>
    </cfRule>
  </conditionalFormatting>
  <conditionalFormatting sqref="H432">
    <cfRule type="containsBlanks" dxfId="45" priority="44">
      <formula>LEN(TRIM(H432))=0</formula>
    </cfRule>
  </conditionalFormatting>
  <conditionalFormatting sqref="H434">
    <cfRule type="containsBlanks" dxfId="44" priority="43">
      <formula>LEN(TRIM(H434))=0</formula>
    </cfRule>
  </conditionalFormatting>
  <conditionalFormatting sqref="H435">
    <cfRule type="containsBlanks" dxfId="43" priority="42">
      <formula>LEN(TRIM(H435))=0</formula>
    </cfRule>
  </conditionalFormatting>
  <conditionalFormatting sqref="H436">
    <cfRule type="containsBlanks" dxfId="42" priority="41">
      <formula>LEN(TRIM(H436))=0</formula>
    </cfRule>
  </conditionalFormatting>
  <conditionalFormatting sqref="H456">
    <cfRule type="containsBlanks" dxfId="41" priority="40">
      <formula>LEN(TRIM(H456))=0</formula>
    </cfRule>
  </conditionalFormatting>
  <conditionalFormatting sqref="H457:H461">
    <cfRule type="containsBlanks" dxfId="40" priority="39">
      <formula>LEN(TRIM(H457))=0</formula>
    </cfRule>
  </conditionalFormatting>
  <conditionalFormatting sqref="H455">
    <cfRule type="containsBlanks" dxfId="39" priority="38">
      <formula>LEN(TRIM(H455))=0</formula>
    </cfRule>
  </conditionalFormatting>
  <conditionalFormatting sqref="H462">
    <cfRule type="containsBlanks" dxfId="38" priority="37">
      <formula>LEN(TRIM(H462))=0</formula>
    </cfRule>
  </conditionalFormatting>
  <conditionalFormatting sqref="H463">
    <cfRule type="containsBlanks" dxfId="37" priority="36">
      <formula>LEN(TRIM(H463))=0</formula>
    </cfRule>
  </conditionalFormatting>
  <conditionalFormatting sqref="H464">
    <cfRule type="containsBlanks" dxfId="36" priority="35">
      <formula>LEN(TRIM(H464))=0</formula>
    </cfRule>
  </conditionalFormatting>
  <conditionalFormatting sqref="H465:H466">
    <cfRule type="containsBlanks" dxfId="35" priority="34">
      <formula>LEN(TRIM(H465))=0</formula>
    </cfRule>
  </conditionalFormatting>
  <conditionalFormatting sqref="F383:F391 F393:F394 F397:F398 F400 F408:F415 F417 F419 F423:F429 F431 F433 F437:F454">
    <cfRule type="containsBlanks" dxfId="34" priority="33">
      <formula>LEN(TRIM(F383))=0</formula>
    </cfRule>
  </conditionalFormatting>
  <conditionalFormatting sqref="F330:F378">
    <cfRule type="containsBlanks" dxfId="33" priority="32">
      <formula>LEN(TRIM(F330))=0</formula>
    </cfRule>
  </conditionalFormatting>
  <conditionalFormatting sqref="F177:F182 F184:F185 F187 F323 F325 F191:F321">
    <cfRule type="containsBlanks" dxfId="32" priority="31">
      <formula>LEN(TRIM(F177))=0</formula>
    </cfRule>
  </conditionalFormatting>
  <conditionalFormatting sqref="F22:F27 F29:F30 F32 F36:F42 F44:F45 F47 F51:F61 F92:F93 F95 F126:F127 F129 F133:F175 F99:F124">
    <cfRule type="containsBlanks" dxfId="31" priority="30">
      <formula>LEN(TRIM(F22))=0</formula>
    </cfRule>
  </conditionalFormatting>
  <conditionalFormatting sqref="H220">
    <cfRule type="containsBlanks" dxfId="30" priority="27">
      <formula>LEN(TRIM(H220))=0</formula>
    </cfRule>
  </conditionalFormatting>
  <conditionalFormatting sqref="H246">
    <cfRule type="containsBlanks" dxfId="29" priority="26">
      <formula>LEN(TRIM(H246))=0</formula>
    </cfRule>
  </conditionalFormatting>
  <conditionalFormatting sqref="H222:H224">
    <cfRule type="containsBlanks" dxfId="28" priority="25">
      <formula>LEN(TRIM(H222))=0</formula>
    </cfRule>
  </conditionalFormatting>
  <conditionalFormatting sqref="E124:E126 F125">
    <cfRule type="containsBlanks" dxfId="27" priority="23">
      <formula>LEN(TRIM(E124))=0</formula>
    </cfRule>
  </conditionalFormatting>
  <conditionalFormatting sqref="H130:H132">
    <cfRule type="containsBlanks" dxfId="26" priority="20">
      <formula>LEN(TRIM(H130))=0</formula>
    </cfRule>
  </conditionalFormatting>
  <conditionalFormatting sqref="H129">
    <cfRule type="containsBlanks" dxfId="25" priority="19">
      <formula>LEN(TRIM(H129))=0</formula>
    </cfRule>
  </conditionalFormatting>
  <conditionalFormatting sqref="H133">
    <cfRule type="containsBlanks" dxfId="24" priority="18">
      <formula>LEN(TRIM(H133))=0</formula>
    </cfRule>
  </conditionalFormatting>
  <conditionalFormatting sqref="H123">
    <cfRule type="containsBlanks" dxfId="23" priority="17">
      <formula>LEN(TRIM(H123))=0</formula>
    </cfRule>
  </conditionalFormatting>
  <conditionalFormatting sqref="H121">
    <cfRule type="containsBlanks" dxfId="22" priority="16">
      <formula>LEN(TRIM(H121))=0</formula>
    </cfRule>
  </conditionalFormatting>
  <conditionalFormatting sqref="H122">
    <cfRule type="containsBlanks" dxfId="21" priority="15">
      <formula>LEN(TRIM(H122))=0</formula>
    </cfRule>
  </conditionalFormatting>
  <conditionalFormatting sqref="H150">
    <cfRule type="containsBlanks" dxfId="20" priority="13">
      <formula>LEN(TRIM(H150))=0</formula>
    </cfRule>
  </conditionalFormatting>
  <conditionalFormatting sqref="H157:H158">
    <cfRule type="containsBlanks" dxfId="19" priority="11">
      <formula>LEN(TRIM(H157))=0</formula>
    </cfRule>
  </conditionalFormatting>
  <conditionalFormatting sqref="H160:H162">
    <cfRule type="containsBlanks" dxfId="18" priority="10">
      <formula>LEN(TRIM(H160))=0</formula>
    </cfRule>
  </conditionalFormatting>
  <conditionalFormatting sqref="H159">
    <cfRule type="containsBlanks" dxfId="17" priority="9">
      <formula>LEN(TRIM(H159))=0</formula>
    </cfRule>
  </conditionalFormatting>
  <conditionalFormatting sqref="H163">
    <cfRule type="containsBlanks" dxfId="16" priority="8">
      <formula>LEN(TRIM(H163))=0</formula>
    </cfRule>
  </conditionalFormatting>
  <conditionalFormatting sqref="H153">
    <cfRule type="containsBlanks" dxfId="15" priority="7">
      <formula>LEN(TRIM(H153))=0</formula>
    </cfRule>
  </conditionalFormatting>
  <conditionalFormatting sqref="H151">
    <cfRule type="containsBlanks" dxfId="14" priority="6">
      <formula>LEN(TRIM(H151))=0</formula>
    </cfRule>
  </conditionalFormatting>
  <conditionalFormatting sqref="H152">
    <cfRule type="containsBlanks" dxfId="13" priority="5">
      <formula>LEN(TRIM(H152))=0</formula>
    </cfRule>
  </conditionalFormatting>
  <conditionalFormatting sqref="E24:E30 E32 E36:E45 E47 E51:E61 E185:E191 E391:E392 E394:E399 E409:E411 E413:E414 E416:E425 E432:E436 E438 E443:E444 E447 G263:H263 F28 F43 F91 F94 F96:F98 F186 F188:F190 F322 F324 F326:G328 F392 F395:G396 F399:G399 F416:G416 F418:G418 F420:G422 F432 F434:G436 E193:E328 E134:E149 E384:E387 E178:E181 E401:G407 E430:F430 E331:E378 E183:F183 E164:E175 G330:H378">
    <cfRule type="containsBlanks" dxfId="12" priority="68">
      <formula>LEN(TRIM(E24))=0</formula>
    </cfRule>
  </conditionalFormatting>
  <conditionalFormatting sqref="G22:H24 H25:H62 G25:G80 H91:H99 G100:H119 G120:G133 G134:H149 H164:H168 G150:G168 G169:H175">
    <cfRule type="containsBlanks" dxfId="11" priority="66">
      <formula>LEN(TRIM(G22))=0</formula>
    </cfRule>
  </conditionalFormatting>
  <conditionalFormatting sqref="H409">
    <cfRule type="containsBlanks" dxfId="10" priority="29">
      <formula>LEN(TRIM(H409))=0</formula>
    </cfRule>
  </conditionalFormatting>
  <conditionalFormatting sqref="H194">
    <cfRule type="containsBlanks" dxfId="9" priority="28">
      <formula>LEN(TRIM(H194))=0</formula>
    </cfRule>
  </conditionalFormatting>
  <conditionalFormatting sqref="E120:E123 E127:E133 F128 F130:F132">
    <cfRule type="containsBlanks" dxfId="8" priority="24">
      <formula>LEN(TRIM(E120))=0</formula>
    </cfRule>
  </conditionalFormatting>
  <conditionalFormatting sqref="H120 H124:H126">
    <cfRule type="containsBlanks" dxfId="7" priority="22">
      <formula>LEN(TRIM(H120))=0</formula>
    </cfRule>
  </conditionalFormatting>
  <conditionalFormatting sqref="H127:H128">
    <cfRule type="containsBlanks" dxfId="6" priority="21">
      <formula>LEN(TRIM(H127))=0</formula>
    </cfRule>
  </conditionalFormatting>
  <conditionalFormatting sqref="E150:E163">
    <cfRule type="containsBlanks" dxfId="5" priority="14">
      <formula>LEN(TRIM(E150))=0</formula>
    </cfRule>
  </conditionalFormatting>
  <conditionalFormatting sqref="H154:H156">
    <cfRule type="containsBlanks" dxfId="4" priority="12">
      <formula>LEN(TRIM(H154))=0</formula>
    </cfRule>
  </conditionalFormatting>
  <conditionalFormatting sqref="H384:H385">
    <cfRule type="containsBlanks" dxfId="3" priority="4">
      <formula>LEN(TRIM(H384))=0</formula>
    </cfRule>
  </conditionalFormatting>
  <conditionalFormatting sqref="H236">
    <cfRule type="containsBlanks" dxfId="2" priority="3">
      <formula>LEN(TRIM(H236))=0</formula>
    </cfRule>
  </conditionalFormatting>
  <conditionalFormatting sqref="H185">
    <cfRule type="containsBlanks" dxfId="1" priority="2">
      <formula>LEN(TRIM(H185))=0</formula>
    </cfRule>
  </conditionalFormatting>
  <conditionalFormatting sqref="H443">
    <cfRule type="containsBlanks" dxfId="0" priority="1">
      <formula>LEN(TRIM(H443))=0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 истч</vt:lpstr>
    </vt:vector>
  </TitlesOfParts>
  <Company>DGK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Якушева Алла Васильевна</dc:creator>
  <cp:lastModifiedBy>Якушева Алла Васильевна</cp:lastModifiedBy>
  <dcterms:created xsi:type="dcterms:W3CDTF">2026-03-29T23:35:21Z</dcterms:created>
  <dcterms:modified xsi:type="dcterms:W3CDTF">2026-03-30T00:08:53Z</dcterms:modified>
</cp:coreProperties>
</file>